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330"/>
  <workbookPr codeName="ThisWorkbook" defaultThemeVersion="166925"/>
  <mc:AlternateContent xmlns:mc="http://schemas.openxmlformats.org/markup-compatibility/2006">
    <mc:Choice Requires="x15">
      <x15ac:absPath xmlns:x15ac="http://schemas.microsoft.com/office/spreadsheetml/2010/11/ac" url="C:\Users\Colleen Del Terzo\ShareFile\Personal Folders\Year 2022\APLE Future Ready Learning\"/>
    </mc:Choice>
  </mc:AlternateContent>
  <xr:revisionPtr revIDLastSave="0" documentId="8_{B126C3E0-0C8B-448B-8B89-7D29F3A8483F}" xr6:coauthVersionLast="47" xr6:coauthVersionMax="47" xr10:uidLastSave="{00000000-0000-0000-0000-000000000000}"/>
  <workbookProtection workbookAlgorithmName="SHA-512" workbookHashValue="lL3OFoyX1nPKgHh3XVZEFKY/smwgxpS7VwyETCFJ6CaofkAWe0DsZFxK/LwS2t7pF3v6iofS0fM5z/4Tp/qkww==" workbookSaltValue="1lc36Rx7+36pYKcMVMVOjQ==" workbookSpinCount="100000" lockStructure="1"/>
  <bookViews>
    <workbookView xWindow="7110" yWindow="690" windowWidth="20880" windowHeight="13830" tabRatio="807" activeTab="19" xr2:uid="{00000000-000D-0000-FFFF-FFFF00000000}"/>
  </bookViews>
  <sheets>
    <sheet name="Welcome" sheetId="21" r:id="rId1"/>
    <sheet name="Information" sheetId="28" r:id="rId2"/>
    <sheet name="Learner's Resource" sheetId="26" r:id="rId3"/>
    <sheet name="Chart of Accounts" sheetId="17" r:id="rId4"/>
    <sheet name="Transactions" sheetId="22" r:id="rId5"/>
    <sheet name="General Journal" sheetId="2" r:id="rId6"/>
    <sheet name="Sales Journal" sheetId="3" r:id="rId7"/>
    <sheet name="Purchases Journal" sheetId="18" r:id="rId8"/>
    <sheet name="Cash Receipts Journal" sheetId="5" r:id="rId9"/>
    <sheet name="Cash Payments Journal" sheetId="6" r:id="rId10"/>
    <sheet name="AR Sub. Ledger" sheetId="7" state="veryHidden" r:id="rId11"/>
    <sheet name="AP Sub. Ledger" sheetId="8" state="veryHidden" r:id="rId12"/>
    <sheet name="Ledger Accounts" sheetId="9" state="veryHidden" r:id="rId13"/>
    <sheet name="Worksheet" sheetId="10" r:id="rId14"/>
    <sheet name="Schedule of Accounts" sheetId="14" r:id="rId15"/>
    <sheet name="Income Statement" sheetId="12" r:id="rId16"/>
    <sheet name="SCOE" sheetId="13" r:id="rId17"/>
    <sheet name="Balance Sheet" sheetId="15" r:id="rId18"/>
    <sheet name="Post Closing Trial Balance" sheetId="20" r:id="rId19"/>
    <sheet name="Analysis" sheetId="24" r:id="rId20"/>
    <sheet name="Company_name_lku" sheetId="23" state="veryHidden" r:id="rId21"/>
  </sheets>
  <definedNames>
    <definedName name="Account">'Chart of Accounts'!$A$4:$A$51</definedName>
    <definedName name="Jacob_Statman__Capital" localSheetId="0">'Chart of Accounts'!$B$33</definedName>
  </definedNames>
  <calcPr calcId="191028" iterate="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C11" i="15" l="1"/>
  <c r="E1" i="21"/>
  <c r="G37" i="9"/>
  <c r="C322" i="9"/>
  <c r="E327" i="9"/>
  <c r="E328" i="9" a="1"/>
  <c r="E328" i="9"/>
  <c r="F328" i="9" a="1"/>
  <c r="F328" i="9"/>
  <c r="C130" i="9"/>
  <c r="E134" i="9"/>
  <c r="G134" i="9"/>
  <c r="G33" i="9" a="1"/>
  <c r="G33" i="9"/>
  <c r="G32" i="9" a="1"/>
  <c r="G32" i="9"/>
  <c r="F54" i="9"/>
  <c r="G54" i="9"/>
  <c r="C50" i="9"/>
  <c r="G20" i="3"/>
  <c r="F374" i="9"/>
  <c r="G374" i="9"/>
  <c r="C146" i="9"/>
  <c r="F153" i="9"/>
  <c r="I14" i="10"/>
  <c r="C178" i="9"/>
  <c r="F182" i="9"/>
  <c r="G182" i="9"/>
  <c r="C194" i="9"/>
  <c r="E198" i="9"/>
  <c r="G198" i="9"/>
  <c r="C210" i="9"/>
  <c r="F214" i="9"/>
  <c r="G214" i="9"/>
  <c r="E232" i="9"/>
  <c r="F231" i="9"/>
  <c r="F230" i="9"/>
  <c r="G230" i="9"/>
  <c r="C226" i="9"/>
  <c r="G20" i="18"/>
  <c r="F233" i="9"/>
  <c r="C242" i="9"/>
  <c r="F246" i="9"/>
  <c r="I20" i="10"/>
  <c r="M20" i="10"/>
  <c r="C258" i="9"/>
  <c r="F262" i="9"/>
  <c r="I21" i="10"/>
  <c r="M21" i="10"/>
  <c r="C274" i="9"/>
  <c r="F278" i="9"/>
  <c r="I22" i="10"/>
  <c r="M22" i="10"/>
  <c r="C290" i="9"/>
  <c r="F294" i="9"/>
  <c r="G294" i="9"/>
  <c r="E19" i="20"/>
  <c r="C306" i="9"/>
  <c r="F310" i="9"/>
  <c r="G310" i="9"/>
  <c r="F326" i="9"/>
  <c r="G326" i="9"/>
  <c r="C370" i="9"/>
  <c r="C386" i="9"/>
  <c r="E390" i="9"/>
  <c r="G390" i="9"/>
  <c r="C434" i="9"/>
  <c r="C450" i="9"/>
  <c r="F454" i="9"/>
  <c r="G454" i="9"/>
  <c r="C498" i="9"/>
  <c r="B503" i="9" a="1"/>
  <c r="B503" i="9"/>
  <c r="B502" i="9" a="1"/>
  <c r="B502" i="9"/>
  <c r="E503" i="9" a="1"/>
  <c r="E503" i="9"/>
  <c r="E502" i="9" a="1"/>
  <c r="E502" i="9"/>
  <c r="G502" i="9"/>
  <c r="F327" i="9"/>
  <c r="C338" i="9"/>
  <c r="F343" i="9"/>
  <c r="E342" i="9"/>
  <c r="G342" i="9"/>
  <c r="E377" i="9"/>
  <c r="H32" i="5"/>
  <c r="F375" i="9"/>
  <c r="F392" i="9"/>
  <c r="F441" i="9"/>
  <c r="H21" i="6"/>
  <c r="E439" i="9"/>
  <c r="E456" i="9"/>
  <c r="E472" i="9"/>
  <c r="C466" i="9"/>
  <c r="K21" i="6"/>
  <c r="F470" i="9"/>
  <c r="G470" i="9"/>
  <c r="C482" i="9"/>
  <c r="E486" i="9"/>
  <c r="G486" i="9"/>
  <c r="F488" i="9"/>
  <c r="F508" i="9"/>
  <c r="C514" i="9"/>
  <c r="F520" i="9"/>
  <c r="C530" i="9"/>
  <c r="F536" i="9"/>
  <c r="E506" i="9"/>
  <c r="H34" i="10"/>
  <c r="E518" i="9"/>
  <c r="G518" i="9"/>
  <c r="E534" i="9"/>
  <c r="G534" i="9"/>
  <c r="C546" i="9"/>
  <c r="E550" i="9"/>
  <c r="G550" i="9"/>
  <c r="F552" i="9"/>
  <c r="C562" i="9"/>
  <c r="E566" i="9"/>
  <c r="G566" i="9"/>
  <c r="F568" i="9"/>
  <c r="C594" i="9"/>
  <c r="F600" i="9"/>
  <c r="E598" i="9"/>
  <c r="G598" i="9"/>
  <c r="C610" i="9"/>
  <c r="F616" i="9"/>
  <c r="E614" i="9"/>
  <c r="G614" i="9"/>
  <c r="C626" i="9"/>
  <c r="E630" i="9"/>
  <c r="G630" i="9"/>
  <c r="C642" i="9"/>
  <c r="E646" i="9"/>
  <c r="G646" i="9"/>
  <c r="C354" i="9"/>
  <c r="F358" i="9"/>
  <c r="G358" i="9"/>
  <c r="E359" i="9"/>
  <c r="E360" i="9"/>
  <c r="F360" i="9"/>
  <c r="F632" i="9"/>
  <c r="F648" i="9"/>
  <c r="E321" i="9"/>
  <c r="G21" i="6"/>
  <c r="E234" i="9"/>
  <c r="E150" i="9"/>
  <c r="G150" i="9"/>
  <c r="C114" i="9"/>
  <c r="E118" i="9"/>
  <c r="G118" i="9"/>
  <c r="C162" i="9"/>
  <c r="E166" i="9"/>
  <c r="G166" i="9"/>
  <c r="F137" i="9"/>
  <c r="F121" i="9"/>
  <c r="I12" i="10"/>
  <c r="D53" i="2"/>
  <c r="D52" i="2"/>
  <c r="B46" i="23"/>
  <c r="B45" i="23"/>
  <c r="D19" i="18"/>
  <c r="D18" i="18"/>
  <c r="D17" i="18"/>
  <c r="D16" i="18"/>
  <c r="D15" i="18"/>
  <c r="D14" i="18"/>
  <c r="D13" i="18"/>
  <c r="D12" i="18"/>
  <c r="D11" i="18"/>
  <c r="D10" i="18"/>
  <c r="D9" i="18"/>
  <c r="D8" i="18"/>
  <c r="D7" i="18"/>
  <c r="D6" i="18"/>
  <c r="D5" i="18"/>
  <c r="D19" i="3"/>
  <c r="D18" i="3"/>
  <c r="D17" i="3"/>
  <c r="D16" i="3"/>
  <c r="D15" i="3"/>
  <c r="D14" i="3"/>
  <c r="D13" i="3"/>
  <c r="D12" i="3"/>
  <c r="D11" i="3"/>
  <c r="D10" i="3"/>
  <c r="D9" i="3"/>
  <c r="D8" i="3"/>
  <c r="D7" i="3"/>
  <c r="D6" i="3"/>
  <c r="D56" i="2"/>
  <c r="D55" i="2"/>
  <c r="D54" i="2"/>
  <c r="D51" i="2"/>
  <c r="D50" i="2"/>
  <c r="D49" i="2"/>
  <c r="D48" i="2"/>
  <c r="D47" i="2"/>
  <c r="D46" i="2"/>
  <c r="D45" i="2"/>
  <c r="D44" i="2"/>
  <c r="D43" i="2"/>
  <c r="D57" i="2"/>
  <c r="D42" i="2"/>
  <c r="D39" i="2"/>
  <c r="D41" i="2"/>
  <c r="D40" i="2"/>
  <c r="D38" i="2"/>
  <c r="D37" i="2"/>
  <c r="D36" i="2"/>
  <c r="D33" i="2"/>
  <c r="D32" i="2"/>
  <c r="D31" i="2"/>
  <c r="D30" i="2"/>
  <c r="D29" i="2"/>
  <c r="D28" i="2"/>
  <c r="D27" i="2"/>
  <c r="D26" i="2"/>
  <c r="D25" i="2"/>
  <c r="D24" i="2"/>
  <c r="D23" i="2"/>
  <c r="D22" i="2"/>
  <c r="D21" i="2"/>
  <c r="D20" i="2"/>
  <c r="D19" i="2"/>
  <c r="D18" i="2"/>
  <c r="D17" i="2"/>
  <c r="D16" i="2"/>
  <c r="D13" i="2"/>
  <c r="D11" i="2"/>
  <c r="D10" i="2"/>
  <c r="D9" i="2"/>
  <c r="D8" i="2"/>
  <c r="D7" i="2"/>
  <c r="D6" i="2"/>
  <c r="B34" i="17"/>
  <c r="C337" i="9"/>
  <c r="B33" i="17"/>
  <c r="C321" i="9"/>
  <c r="C27" i="12"/>
  <c r="C16" i="15"/>
  <c r="C24" i="15"/>
  <c r="F13" i="15"/>
  <c r="F20" i="15"/>
  <c r="C20" i="20"/>
  <c r="C19" i="20"/>
  <c r="C18" i="20"/>
  <c r="C17" i="20"/>
  <c r="C16" i="20"/>
  <c r="C15" i="20"/>
  <c r="C14" i="20"/>
  <c r="C13" i="20"/>
  <c r="C12" i="20"/>
  <c r="C11" i="20"/>
  <c r="C10" i="20"/>
  <c r="C9" i="20"/>
  <c r="C8" i="20"/>
  <c r="C7" i="20"/>
  <c r="C6" i="20"/>
  <c r="C5" i="20"/>
  <c r="B21" i="20"/>
  <c r="B20" i="20"/>
  <c r="B19" i="20"/>
  <c r="B18" i="20"/>
  <c r="B17" i="20"/>
  <c r="B16" i="20"/>
  <c r="B15" i="20"/>
  <c r="B14" i="20"/>
  <c r="B13" i="20"/>
  <c r="B12" i="20"/>
  <c r="B11" i="20"/>
  <c r="B10" i="20"/>
  <c r="B9" i="20"/>
  <c r="B8" i="20"/>
  <c r="B7" i="20"/>
  <c r="B6" i="20"/>
  <c r="B5" i="20"/>
  <c r="C31" i="15"/>
  <c r="C28" i="15"/>
  <c r="C27" i="15"/>
  <c r="C26" i="15"/>
  <c r="C25" i="15"/>
  <c r="C18" i="15"/>
  <c r="C17" i="15"/>
  <c r="C15" i="15"/>
  <c r="C12" i="15"/>
  <c r="C10" i="15"/>
  <c r="C8" i="15"/>
  <c r="C9" i="15"/>
  <c r="C7" i="15"/>
  <c r="C31" i="12"/>
  <c r="C30" i="12"/>
  <c r="C29" i="12"/>
  <c r="C28" i="12"/>
  <c r="C26" i="12"/>
  <c r="C25" i="12"/>
  <c r="C24" i="12"/>
  <c r="C21" i="12"/>
  <c r="C20" i="12"/>
  <c r="C15" i="12"/>
  <c r="C14" i="12"/>
  <c r="C13" i="12"/>
  <c r="C10" i="12"/>
  <c r="C9" i="12"/>
  <c r="C8" i="12"/>
  <c r="C42" i="10"/>
  <c r="C41" i="10"/>
  <c r="C40" i="10"/>
  <c r="C39" i="10"/>
  <c r="C38" i="10"/>
  <c r="C37" i="10"/>
  <c r="C36" i="10"/>
  <c r="C35" i="10"/>
  <c r="C34" i="10"/>
  <c r="C33" i="10"/>
  <c r="C32" i="10"/>
  <c r="C31" i="10"/>
  <c r="C30" i="10"/>
  <c r="C29" i="10"/>
  <c r="C28" i="10"/>
  <c r="C27" i="10"/>
  <c r="C24" i="10"/>
  <c r="C23" i="10"/>
  <c r="C22" i="10"/>
  <c r="C21" i="10"/>
  <c r="C20" i="10"/>
  <c r="C19" i="10"/>
  <c r="C18" i="10"/>
  <c r="C17" i="10"/>
  <c r="C16" i="10"/>
  <c r="C15" i="10"/>
  <c r="C14" i="10"/>
  <c r="C13" i="10"/>
  <c r="C12" i="10"/>
  <c r="C11" i="10"/>
  <c r="C10" i="10"/>
  <c r="C9" i="10"/>
  <c r="B42" i="10"/>
  <c r="B41" i="10"/>
  <c r="B40" i="10"/>
  <c r="B39" i="10"/>
  <c r="B38" i="10"/>
  <c r="B37" i="10"/>
  <c r="B36" i="10"/>
  <c r="B34" i="10"/>
  <c r="B33" i="10"/>
  <c r="B32" i="10"/>
  <c r="B31" i="10"/>
  <c r="B30" i="10"/>
  <c r="B29" i="10"/>
  <c r="B28" i="10"/>
  <c r="B27" i="10"/>
  <c r="B26" i="10"/>
  <c r="B25" i="10"/>
  <c r="B24" i="10"/>
  <c r="B23" i="10"/>
  <c r="B22" i="10"/>
  <c r="B21" i="10"/>
  <c r="B20" i="10"/>
  <c r="B19" i="10"/>
  <c r="B18" i="10"/>
  <c r="B17" i="10"/>
  <c r="B16" i="10"/>
  <c r="B15" i="10"/>
  <c r="B14" i="10"/>
  <c r="B13" i="10"/>
  <c r="B12" i="10"/>
  <c r="B11" i="10"/>
  <c r="B10" i="10"/>
  <c r="B9" i="10"/>
  <c r="C641" i="9"/>
  <c r="C625" i="9"/>
  <c r="C609" i="9"/>
  <c r="C593" i="9"/>
  <c r="C561" i="9"/>
  <c r="C545" i="9"/>
  <c r="C529" i="9"/>
  <c r="C513" i="9"/>
  <c r="C497" i="9"/>
  <c r="C481" i="9"/>
  <c r="C465" i="9"/>
  <c r="C449" i="9"/>
  <c r="C433" i="9"/>
  <c r="C402" i="9"/>
  <c r="C401" i="9"/>
  <c r="C385" i="9"/>
  <c r="C369" i="9"/>
  <c r="C353" i="9"/>
  <c r="C305" i="9"/>
  <c r="C289" i="9"/>
  <c r="C273" i="9"/>
  <c r="C257" i="9"/>
  <c r="C241" i="9"/>
  <c r="C225" i="9"/>
  <c r="C209" i="9"/>
  <c r="C193" i="9"/>
  <c r="C177" i="9"/>
  <c r="C161" i="9"/>
  <c r="C145" i="9"/>
  <c r="C129" i="9"/>
  <c r="C113" i="9"/>
  <c r="C49" i="9"/>
  <c r="C27" i="9"/>
  <c r="C26" i="9"/>
  <c r="C3" i="9"/>
  <c r="C4" i="9"/>
  <c r="J21" i="6"/>
  <c r="F9" i="9"/>
  <c r="D20" i="6"/>
  <c r="D19" i="6"/>
  <c r="D18" i="6"/>
  <c r="D17" i="6"/>
  <c r="D31" i="5"/>
  <c r="D30" i="5"/>
  <c r="D29" i="5"/>
  <c r="D28" i="5"/>
  <c r="D26" i="5"/>
  <c r="D25" i="5"/>
  <c r="D23" i="5"/>
  <c r="D22" i="5"/>
  <c r="D21" i="5"/>
  <c r="D20" i="5"/>
  <c r="D17" i="5"/>
  <c r="D16" i="5"/>
  <c r="D15" i="5"/>
  <c r="D14" i="5"/>
  <c r="D11" i="5"/>
  <c r="D10" i="5"/>
  <c r="D9" i="5"/>
  <c r="G36" i="9"/>
  <c r="E16" i="12"/>
  <c r="E11" i="12"/>
  <c r="F29" i="15"/>
  <c r="F19" i="15"/>
  <c r="F35" i="15"/>
  <c r="F32" i="15"/>
  <c r="F36" i="15"/>
  <c r="E10" i="13"/>
  <c r="E6" i="13"/>
  <c r="E7" i="13"/>
  <c r="E11" i="13"/>
  <c r="E32" i="12"/>
  <c r="E22" i="12"/>
  <c r="F33" i="12"/>
  <c r="G39" i="9"/>
  <c r="I21" i="6"/>
  <c r="G41" i="9"/>
  <c r="G43" i="9"/>
  <c r="G42" i="9"/>
  <c r="G40" i="9"/>
  <c r="G30" i="9" a="1"/>
  <c r="G30" i="9"/>
  <c r="J32" i="5"/>
  <c r="G38" i="9"/>
  <c r="I32" i="5"/>
  <c r="F56" i="9"/>
  <c r="G32" i="5"/>
  <c r="G35" i="9"/>
  <c r="F32" i="5"/>
  <c r="E8" i="9"/>
  <c r="G8" i="9"/>
  <c r="G34" i="9"/>
  <c r="F17" i="12"/>
  <c r="F34" i="12"/>
  <c r="G31" i="9" a="1"/>
  <c r="G31" i="9"/>
  <c r="D12" i="2"/>
  <c r="D8" i="5"/>
  <c r="D12" i="5"/>
  <c r="D6" i="6"/>
  <c r="D6" i="5"/>
  <c r="C26" i="10"/>
  <c r="C34" i="15"/>
  <c r="C21" i="20"/>
  <c r="C25" i="10"/>
  <c r="G472" i="9"/>
  <c r="G503" i="9"/>
  <c r="G600" i="9"/>
  <c r="G343" i="9"/>
  <c r="G137" i="9"/>
  <c r="D9" i="20"/>
  <c r="G9" i="9"/>
  <c r="D5" i="20"/>
  <c r="E20" i="20"/>
  <c r="G327" i="9"/>
  <c r="E438" i="9"/>
  <c r="G438" i="9"/>
  <c r="G439" i="9"/>
  <c r="H32" i="9"/>
  <c r="H33" i="9"/>
  <c r="G46" i="9"/>
  <c r="D6" i="20"/>
  <c r="G375" i="9"/>
  <c r="E55" i="9"/>
  <c r="G55" i="9"/>
  <c r="G56" i="9"/>
  <c r="D7" i="20"/>
  <c r="G359" i="9"/>
  <c r="G360" i="9"/>
  <c r="G632" i="9"/>
  <c r="G328" i="9"/>
  <c r="E21" i="20"/>
  <c r="I23" i="10"/>
  <c r="M23" i="10"/>
  <c r="E14" i="20"/>
  <c r="G648" i="9"/>
  <c r="G262" i="9"/>
  <c r="E17" i="20"/>
  <c r="G153" i="9"/>
  <c r="D10" i="20"/>
  <c r="G506" i="9"/>
  <c r="G508" i="9"/>
  <c r="G121" i="9"/>
  <c r="D8" i="20"/>
  <c r="G520" i="9"/>
  <c r="G568" i="9"/>
  <c r="G536" i="9"/>
  <c r="G488" i="9"/>
  <c r="E12" i="20"/>
  <c r="G552" i="9"/>
  <c r="G616" i="9"/>
  <c r="G278" i="9"/>
  <c r="E18" i="20"/>
  <c r="G246" i="9"/>
  <c r="E16" i="20"/>
  <c r="G456" i="9"/>
  <c r="I13" i="10"/>
  <c r="G231" i="9"/>
  <c r="G232" i="9"/>
  <c r="G233" i="9"/>
  <c r="G234" i="9"/>
  <c r="E15" i="20"/>
  <c r="D13" i="20"/>
  <c r="G392" i="9"/>
  <c r="D11" i="20"/>
  <c r="G441" i="9"/>
  <c r="D10" i="10"/>
  <c r="L10" i="10"/>
  <c r="G377" i="9"/>
  <c r="E22" i="20"/>
  <c r="D22" i="20"/>
  <c r="D7" i="5"/>
  <c r="D13" i="5"/>
  <c r="D18" i="5"/>
  <c r="D19" i="5"/>
  <c r="D24" i="5"/>
  <c r="D27" i="5"/>
  <c r="D7" i="6"/>
  <c r="D8" i="6"/>
  <c r="D9" i="6"/>
  <c r="D10" i="6"/>
  <c r="D11" i="6"/>
  <c r="D12" i="6"/>
  <c r="D13" i="6"/>
  <c r="D14" i="6"/>
  <c r="D15" i="6"/>
  <c r="D16" i="6"/>
  <c r="D9" i="10"/>
  <c r="L9" i="10" s="1"/>
  <c r="D11" i="10"/>
  <c r="L11" i="10" s="1"/>
  <c r="D12" i="10"/>
  <c r="L12" i="10" s="1"/>
  <c r="D13" i="10"/>
  <c r="L13" i="10" s="1"/>
  <c r="D14" i="10"/>
  <c r="L14" i="10" s="1"/>
  <c r="D15" i="10"/>
  <c r="L15" i="10" s="1"/>
  <c r="I16" i="10"/>
  <c r="M16" i="10" s="1"/>
  <c r="D17" i="10"/>
  <c r="L17" i="10" s="1"/>
  <c r="I18" i="10"/>
  <c r="M18" i="10" s="1"/>
  <c r="E19" i="10"/>
  <c r="M19" i="10" s="1"/>
  <c r="E24" i="10"/>
  <c r="M24" i="10" s="1"/>
  <c r="E25" i="10"/>
  <c r="M25" i="10" s="1"/>
  <c r="D26" i="10"/>
  <c r="L26" i="10" s="1"/>
  <c r="E27" i="10"/>
  <c r="M27" i="10" s="1"/>
  <c r="D28" i="10"/>
  <c r="L28" i="10" s="1"/>
  <c r="D29" i="10"/>
  <c r="L29" i="10" s="1"/>
  <c r="D30" i="10"/>
  <c r="L30" i="10" s="1"/>
  <c r="E31" i="10"/>
  <c r="M31" i="10" s="1"/>
  <c r="E32" i="10"/>
  <c r="M32" i="10" s="1"/>
  <c r="H33" i="10"/>
  <c r="L33" i="10" s="1"/>
  <c r="D34" i="10"/>
  <c r="L34" i="10" s="1"/>
  <c r="H35" i="10"/>
  <c r="L35" i="10" s="1"/>
  <c r="H36" i="10"/>
  <c r="L36" i="10" s="1"/>
  <c r="H37" i="10"/>
  <c r="L37" i="10" s="1"/>
  <c r="H38" i="10"/>
  <c r="L38" i="10" s="1"/>
  <c r="D39" i="10"/>
  <c r="L39" i="10" s="1"/>
  <c r="H40" i="10"/>
  <c r="L40" i="10" s="1"/>
  <c r="H41" i="10"/>
  <c r="L41" i="10" s="1"/>
  <c r="H42" i="10"/>
  <c r="L42" i="10" s="1"/>
  <c r="L43" i="10" l="1"/>
  <c r="M43" i="10"/>
  <c r="E43" i="10"/>
  <c r="H43" i="10"/>
  <c r="I43" i="10"/>
  <c r="D43" i="10"/>
  <c r="C3" i="8"/>
  <c r="C4" i="8"/>
  <c r="B8" i="8"/>
  <c r="F8" i="8"/>
  <c r="G8" i="8"/>
  <c r="B9" i="8" a="1"/>
  <c r="B9" i="8"/>
  <c r="F9" i="8" a="1"/>
  <c r="F9" i="8"/>
  <c r="G9" i="8"/>
  <c r="B10" i="8" a="1"/>
  <c r="B10" i="8"/>
  <c r="F10" i="8" a="1"/>
  <c r="F10" i="8"/>
  <c r="G10" i="8"/>
  <c r="B11" i="8"/>
  <c r="E11" i="8"/>
  <c r="G11" i="8"/>
  <c r="B12" i="8"/>
  <c r="E12" i="8"/>
  <c r="G12" i="8"/>
  <c r="C19" i="8"/>
  <c r="C20" i="8"/>
  <c r="B24" i="8"/>
  <c r="F24" i="8"/>
  <c r="G24" i="8"/>
  <c r="B25" i="8"/>
  <c r="E25" i="8"/>
  <c r="G25" i="8"/>
  <c r="B26" i="8"/>
  <c r="E26" i="8"/>
  <c r="F26" i="8"/>
  <c r="G26" i="8"/>
  <c r="C35" i="8"/>
  <c r="C36" i="8"/>
  <c r="B40" i="8"/>
  <c r="F40" i="8"/>
  <c r="G40" i="8"/>
  <c r="B41" i="8"/>
  <c r="E41" i="8"/>
  <c r="G41" i="8"/>
  <c r="B42" i="8"/>
  <c r="E42" i="8"/>
  <c r="F42" i="8"/>
  <c r="G42" i="8"/>
  <c r="C51" i="8"/>
  <c r="C52" i="8"/>
  <c r="B56" i="8"/>
  <c r="F56" i="8"/>
  <c r="G56" i="8"/>
  <c r="B57" i="8"/>
  <c r="E57" i="8"/>
  <c r="G57" i="8"/>
  <c r="B58" i="8"/>
  <c r="E58" i="8"/>
  <c r="F58" i="8"/>
  <c r="G58" i="8"/>
  <c r="C67" i="8"/>
  <c r="C68" i="8"/>
  <c r="B72" i="8"/>
  <c r="F72" i="8"/>
  <c r="G72" i="8"/>
  <c r="B73" i="8"/>
  <c r="E73" i="8"/>
  <c r="G73" i="8"/>
  <c r="B74" i="8"/>
  <c r="E74" i="8"/>
  <c r="F74" i="8"/>
  <c r="G74" i="8"/>
  <c r="C3" i="7"/>
  <c r="C4" i="7"/>
  <c r="B8" i="7"/>
  <c r="E8" i="7"/>
  <c r="G8" i="7"/>
  <c r="B9" i="7"/>
  <c r="F9" i="7"/>
  <c r="G9" i="7"/>
  <c r="B10" i="7"/>
  <c r="F10" i="7"/>
  <c r="G10" i="7"/>
  <c r="C19" i="7"/>
  <c r="C20" i="7"/>
  <c r="B24" i="7"/>
  <c r="E24" i="7"/>
  <c r="G24" i="7"/>
  <c r="B25" i="7" a="1"/>
  <c r="B25" i="7"/>
  <c r="E25" i="7" a="1"/>
  <c r="E25" i="7"/>
  <c r="G25" i="7"/>
  <c r="B26" i="7" a="1"/>
  <c r="B26" i="7"/>
  <c r="E26" i="7" a="1"/>
  <c r="E26" i="7"/>
  <c r="G26" i="7"/>
  <c r="B27" i="7"/>
  <c r="F27" i="7"/>
  <c r="G27" i="7"/>
  <c r="F28" i="7"/>
  <c r="G28" i="7"/>
  <c r="C35" i="7"/>
  <c r="C36" i="7"/>
  <c r="B40" i="7"/>
  <c r="E40" i="7"/>
  <c r="G40" i="7"/>
  <c r="B41" i="7"/>
  <c r="F41" i="7"/>
  <c r="G41" i="7"/>
  <c r="B42" i="7"/>
  <c r="F42" i="7"/>
  <c r="G42" i="7"/>
  <c r="C51" i="7"/>
  <c r="C52" i="7"/>
  <c r="B56" i="7"/>
  <c r="E56" i="7"/>
  <c r="G56" i="7"/>
  <c r="B57" i="7"/>
  <c r="F57" i="7"/>
  <c r="G57" i="7"/>
  <c r="B58" i="7"/>
  <c r="F58" i="7"/>
  <c r="G58" i="7"/>
  <c r="A11" i="17"/>
  <c r="B11" i="17"/>
  <c r="A12" i="17"/>
  <c r="B12" i="17"/>
  <c r="A13" i="17"/>
  <c r="B13" i="17"/>
  <c r="A14" i="17"/>
  <c r="B14" i="17"/>
  <c r="A23" i="17"/>
  <c r="B23" i="17"/>
  <c r="A24" i="17"/>
  <c r="B24" i="17"/>
  <c r="A25" i="17"/>
  <c r="B25" i="17"/>
  <c r="A26" i="17"/>
  <c r="B26" i="17"/>
  <c r="A27" i="17"/>
  <c r="B27" i="17"/>
  <c r="C16" i="28"/>
  <c r="C18" i="28"/>
  <c r="B6" i="14"/>
  <c r="C6" i="14"/>
  <c r="D6" i="14"/>
  <c r="B7" i="14"/>
  <c r="C7" i="14"/>
  <c r="D7" i="14"/>
  <c r="B8" i="14"/>
  <c r="C8" i="14"/>
  <c r="D8" i="14"/>
  <c r="B9" i="14"/>
  <c r="C9" i="14"/>
  <c r="D9" i="14"/>
  <c r="D12" i="14"/>
  <c r="B21" i="14"/>
  <c r="C21" i="14"/>
  <c r="E21" i="14"/>
  <c r="B22" i="14"/>
  <c r="C22" i="14"/>
  <c r="E22" i="14"/>
  <c r="B23" i="14"/>
  <c r="C23" i="14"/>
  <c r="E23" i="14"/>
  <c r="B24" i="14"/>
  <c r="C24" i="14"/>
  <c r="E24" i="14"/>
  <c r="B25" i="14"/>
  <c r="C25" i="14"/>
  <c r="E25" i="14"/>
  <c r="E27" i="14"/>
  <c r="C3" i="22"/>
  <c r="M3" i="22"/>
  <c r="C5" i="22"/>
  <c r="M5" i="22"/>
  <c r="C7" i="22"/>
  <c r="M7" i="22"/>
  <c r="C9" i="22"/>
  <c r="M9" i="22"/>
  <c r="C11" i="22"/>
  <c r="M11" i="22"/>
  <c r="C13" i="22"/>
  <c r="M13" i="22"/>
  <c r="C15" i="22"/>
  <c r="M15" i="22"/>
  <c r="C17" i="22"/>
  <c r="M17" i="22"/>
  <c r="C19" i="22"/>
  <c r="M19" i="22"/>
  <c r="C21" i="22"/>
  <c r="M21" i="22"/>
  <c r="C23" i="22"/>
  <c r="M23" i="22"/>
  <c r="C25" i="22"/>
  <c r="M25" i="22" a="1"/>
  <c r="M25" i="22"/>
  <c r="C27" i="22"/>
  <c r="M27" i="22" a="1"/>
  <c r="M27" i="22"/>
  <c r="C29" i="22"/>
  <c r="M29" i="22" a="1"/>
  <c r="M29" i="22"/>
  <c r="C31" i="22"/>
  <c r="M31" i="22" a="1"/>
  <c r="M31" i="22"/>
  <c r="C33" i="22"/>
  <c r="M33" i="22" a="1"/>
  <c r="M33" i="22"/>
  <c r="C35" i="22"/>
  <c r="M35" i="22" a="1"/>
  <c r="M35" i="22"/>
  <c r="C37" i="22"/>
  <c r="M37" i="22" a="1"/>
  <c r="M37" i="22"/>
  <c r="C39" i="22"/>
  <c r="C41" i="22"/>
  <c r="M41" i="22" a="1"/>
  <c r="M41" i="22"/>
  <c r="C43" i="22"/>
  <c r="M43" i="22" a="1"/>
  <c r="M43" i="22"/>
  <c r="C45" i="22"/>
  <c r="M45" i="22" a="1"/>
  <c r="M45" i="22"/>
  <c r="C47" i="22"/>
  <c r="M47" i="22" a="1"/>
  <c r="M47" i="22"/>
  <c r="C49" i="22"/>
  <c r="C51" i="22"/>
  <c r="M51" i="22" a="1"/>
  <c r="M51" i="22"/>
  <c r="C53" i="22"/>
  <c r="M53" i="22" a="1"/>
  <c r="M53" i="22"/>
  <c r="C55" i="22"/>
  <c r="M55" i="22" a="1"/>
  <c r="M55" i="22"/>
  <c r="C57" i="22"/>
  <c r="M57" i="22" a="1"/>
  <c r="M57" i="22"/>
  <c r="C59" i="22"/>
  <c r="M59" i="22" a="1"/>
  <c r="M59" i="22"/>
  <c r="C61" i="22"/>
  <c r="M61" i="22" a="1"/>
  <c r="M61" i="22"/>
  <c r="C63" i="22"/>
  <c r="M63" i="22" a="1"/>
  <c r="M63" i="22"/>
  <c r="C65" i="22"/>
  <c r="M65" i="22" a="1"/>
  <c r="M65" i="22"/>
  <c r="C67" i="22"/>
  <c r="C69" i="22"/>
  <c r="M69" i="22" a="1"/>
  <c r="M69" i="22"/>
  <c r="C71" i="22"/>
  <c r="M71" i="22" a="1"/>
  <c r="M71" i="22"/>
  <c r="C73" i="22"/>
  <c r="M73" i="22" a="1"/>
  <c r="M73" i="22"/>
  <c r="C75" i="22"/>
  <c r="M75" i="22" a="1"/>
  <c r="M75" i="22"/>
  <c r="C77" i="22"/>
  <c r="M77" i="22" a="1"/>
  <c r="M77" i="22"/>
  <c r="C79" i="22"/>
  <c r="M79" i="22" a="1"/>
  <c r="M79" i="22"/>
  <c r="C81" i="22"/>
  <c r="C83" i="22"/>
  <c r="M83" i="22" a="1"/>
  <c r="M83" i="22"/>
  <c r="C85" i="22"/>
  <c r="M85" i="22" a="1"/>
  <c r="M85" i="22"/>
  <c r="C87" i="22"/>
  <c r="M87" i="22" a="1"/>
  <c r="M87" i="22"/>
  <c r="C89" i="22"/>
  <c r="C91" i="22"/>
  <c r="C93" i="22"/>
  <c r="M93" i="22" a="1"/>
  <c r="M93" i="22"/>
  <c r="C95" i="22"/>
  <c r="M95" i="22" a="1"/>
  <c r="M95" i="22"/>
  <c r="C97" i="22"/>
  <c r="M97" i="22" a="1"/>
  <c r="M97" i="22"/>
  <c r="C99" i="22"/>
  <c r="D104" i="22"/>
  <c r="M104" i="22" a="1"/>
  <c r="M104" i="22"/>
  <c r="D105" i="22"/>
  <c r="M105" i="22" a="1"/>
  <c r="M105" i="22"/>
  <c r="D106" i="22"/>
  <c r="M106" i="22" a="1"/>
  <c r="M106" i="22"/>
  <c r="D107" i="22"/>
  <c r="M107" i="22" a="1"/>
  <c r="M107" i="22"/>
  <c r="D108" i="22"/>
  <c r="M108" i="22" a="1"/>
  <c r="M108" i="22"/>
  <c r="D109" i="22"/>
  <c r="M109" i="22" a="1"/>
  <c r="M109" i="22"/>
  <c r="D110" i="22"/>
  <c r="M110" i="22" a="1"/>
  <c r="M110" i="22"/>
  <c r="D111" i="22"/>
  <c r="M111" i="22" a="1"/>
  <c r="M111" i="22"/>
  <c r="D112" i="22"/>
  <c r="M112" i="22" a="1"/>
  <c r="M112" i="22"/>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<sst xmlns="http://schemas.openxmlformats.org/spreadsheetml/2006/main" count="1199" uniqueCount="334">
  <si>
    <t>Date</t>
  </si>
  <si>
    <t>Account and Explanation</t>
  </si>
  <si>
    <t>Post Ref.</t>
  </si>
  <si>
    <t>Debit</t>
  </si>
  <si>
    <t>Credit</t>
  </si>
  <si>
    <t>General Journal</t>
  </si>
  <si>
    <t>Account</t>
  </si>
  <si>
    <t>Invoice No.</t>
  </si>
  <si>
    <t>Amount</t>
  </si>
  <si>
    <t>Total:</t>
  </si>
  <si>
    <t>Post Ref:</t>
  </si>
  <si>
    <t xml:space="preserve">Cash </t>
  </si>
  <si>
    <t>Sales Discounts</t>
  </si>
  <si>
    <t>Sales Revenue</t>
  </si>
  <si>
    <t>Accounts Receivable</t>
  </si>
  <si>
    <t>Other Accounts</t>
  </si>
  <si>
    <t>Check No.</t>
  </si>
  <si>
    <t>Accounts Payable</t>
  </si>
  <si>
    <t>Purchases</t>
  </si>
  <si>
    <t>Cash</t>
  </si>
  <si>
    <t>Purchase Discounts</t>
  </si>
  <si>
    <t>Totals:</t>
  </si>
  <si>
    <t>Cash Receipts Journal</t>
  </si>
  <si>
    <t>Sales Journal</t>
  </si>
  <si>
    <t>Purchases Journal</t>
  </si>
  <si>
    <t>Cash Payments Journal</t>
  </si>
  <si>
    <t>Description</t>
  </si>
  <si>
    <t>Ref.</t>
  </si>
  <si>
    <t>Balance</t>
  </si>
  <si>
    <t>Account No. 210-3</t>
  </si>
  <si>
    <t>Accounts Payable Subsidiary Ledger</t>
  </si>
  <si>
    <t>Account No. 112</t>
  </si>
  <si>
    <t>Account No. 120</t>
  </si>
  <si>
    <t>Account No. 130</t>
  </si>
  <si>
    <t>Account No. 403</t>
  </si>
  <si>
    <t>Account No. 544</t>
  </si>
  <si>
    <t>General Ledger</t>
  </si>
  <si>
    <r>
      <t xml:space="preserve">Account: </t>
    </r>
    <r>
      <rPr>
        <b/>
        <i/>
        <sz val="9"/>
        <rFont val="Verdana"/>
        <family val="2"/>
      </rPr>
      <t>Interest Receivable</t>
    </r>
  </si>
  <si>
    <r>
      <t xml:space="preserve">Account: </t>
    </r>
    <r>
      <rPr>
        <b/>
        <i/>
        <sz val="12"/>
        <rFont val="Garamond"/>
        <family val="1"/>
      </rPr>
      <t>M</t>
    </r>
    <r>
      <rPr>
        <b/>
        <i/>
        <sz val="9"/>
        <rFont val="Verdana"/>
        <family val="2"/>
      </rPr>
      <t>erchandise Inventory</t>
    </r>
  </si>
  <si>
    <r>
      <t xml:space="preserve">Account: </t>
    </r>
    <r>
      <rPr>
        <b/>
        <i/>
        <sz val="9"/>
        <rFont val="Verdana"/>
        <family val="2"/>
      </rPr>
      <t>Interest Revenue</t>
    </r>
  </si>
  <si>
    <t>Acct. No.</t>
  </si>
  <si>
    <t>Account Name</t>
  </si>
  <si>
    <t>Unadjusted Trial Balance</t>
  </si>
  <si>
    <t>Adjustments</t>
  </si>
  <si>
    <t>Adjusted Trial Balance</t>
  </si>
  <si>
    <t>Prepaid Rent</t>
  </si>
  <si>
    <t>Prepaid Advertising</t>
  </si>
  <si>
    <t>Prepaid Insurance</t>
  </si>
  <si>
    <t>Office Furniture</t>
  </si>
  <si>
    <t>Accum Depn: Office Furniture</t>
  </si>
  <si>
    <t>Wages Payable</t>
  </si>
  <si>
    <t>Electricity Payable</t>
  </si>
  <si>
    <t>Water Payable</t>
  </si>
  <si>
    <t>Interest Payable</t>
  </si>
  <si>
    <t>Bank Loan Payable</t>
  </si>
  <si>
    <t>Sales Returns and Allowances</t>
  </si>
  <si>
    <t>Purchase Returns and Allowances</t>
  </si>
  <si>
    <t>Advertising Expense</t>
  </si>
  <si>
    <t>Wages Expense</t>
  </si>
  <si>
    <t>Rent Expense</t>
  </si>
  <si>
    <t>Electricity Expense</t>
  </si>
  <si>
    <t>Water Expense</t>
  </si>
  <si>
    <t>Insurance Expense</t>
  </si>
  <si>
    <t>Salary Expense</t>
  </si>
  <si>
    <t>Depn Expense: Office Furniture</t>
  </si>
  <si>
    <t>Interest Expense</t>
  </si>
  <si>
    <t>Totals</t>
  </si>
  <si>
    <t>Account No.</t>
  </si>
  <si>
    <t>Name</t>
  </si>
  <si>
    <t>Debit
($)</t>
  </si>
  <si>
    <t>Credit
($)</t>
  </si>
  <si>
    <t>Total</t>
  </si>
  <si>
    <t>INCOME</t>
  </si>
  <si>
    <t>Revenue</t>
  </si>
  <si>
    <t>OPERATING EXPENSES</t>
  </si>
  <si>
    <t>Selling expenses</t>
  </si>
  <si>
    <t>Total selling expenses</t>
  </si>
  <si>
    <t>Total general and administrative expenses</t>
  </si>
  <si>
    <t>TOTAL OPERATING EXPENSES</t>
  </si>
  <si>
    <t>NET INCOME/(LOSS)</t>
  </si>
  <si>
    <t>  </t>
  </si>
  <si>
    <t>ASSETS</t>
  </si>
  <si>
    <t xml:space="preserve">   Current Assets</t>
  </si>
  <si>
    <t xml:space="preserve">   Total Current Assets</t>
  </si>
  <si>
    <t>Property, Plant and Equipment</t>
  </si>
  <si>
    <t>TOTAL ASSETS</t>
  </si>
  <si>
    <t>LIABILITIES</t>
  </si>
  <si>
    <t xml:space="preserve">   Current Liabilities</t>
  </si>
  <si>
    <t xml:space="preserve">   Total Current Liabilities</t>
  </si>
  <si>
    <t xml:space="preserve">   Long-term Liabilities</t>
  </si>
  <si>
    <t>TOTAL LIABILITIES</t>
  </si>
  <si>
    <t>STOCKHOLDERS' EQUITY</t>
  </si>
  <si>
    <t>TOTAL EQUITY</t>
  </si>
  <si>
    <t>TOTAL LIABILITIES AND STOCKHOLDERS' EQUITY</t>
  </si>
  <si>
    <t>Schedule of Accounts Receivables</t>
  </si>
  <si>
    <t>Schedule of Accounts Payables</t>
  </si>
  <si>
    <t>Accounts Receivable Control</t>
  </si>
  <si>
    <t>Worksheet</t>
  </si>
  <si>
    <t xml:space="preserve">Account: </t>
  </si>
  <si>
    <t>20XX</t>
  </si>
  <si>
    <t>Chart of Accounts</t>
  </si>
  <si>
    <t>X</t>
  </si>
  <si>
    <t>Transaction #</t>
  </si>
  <si>
    <t>The Worksheet</t>
  </si>
  <si>
    <t>Schedule of Accounts</t>
  </si>
  <si>
    <t>Income Statement</t>
  </si>
  <si>
    <t>Statement of Changes in Owner's Equity</t>
  </si>
  <si>
    <t>Balance Sheet</t>
  </si>
  <si>
    <t>Closing Entries</t>
  </si>
  <si>
    <t>Post Closing Trial Balance</t>
  </si>
  <si>
    <t>Transactions. Journalize each transaction in to the correct Journal and post daily as needed. Worth 10 points per transaction.</t>
  </si>
  <si>
    <t>August 31 20XX</t>
  </si>
  <si>
    <t>Post-closing Trial Balance
August 31, 20XX</t>
  </si>
  <si>
    <t>Brewed Awakening</t>
  </si>
  <si>
    <t>Journal</t>
  </si>
  <si>
    <t>Code</t>
  </si>
  <si>
    <t>GJ</t>
  </si>
  <si>
    <t>SJ</t>
  </si>
  <si>
    <t>Credit sales of inventory</t>
  </si>
  <si>
    <t>PJ</t>
  </si>
  <si>
    <t>Credit purchases of inventory</t>
  </si>
  <si>
    <t>CRJ</t>
  </si>
  <si>
    <t>Cash inflows to the business</t>
  </si>
  <si>
    <t>CPJ</t>
  </si>
  <si>
    <t>Cash outflows from the business</t>
  </si>
  <si>
    <t>Top Show</t>
  </si>
  <si>
    <t>Tats Coffee Shop</t>
  </si>
  <si>
    <t>Yab Tsae</t>
  </si>
  <si>
    <t>Bocaj Coffee Mills</t>
  </si>
  <si>
    <t>Discount Furniture</t>
  </si>
  <si>
    <t>Rrehs Equipment</t>
  </si>
  <si>
    <t>The Sugar Group</t>
  </si>
  <si>
    <t>Cup Factory</t>
  </si>
  <si>
    <t>Coffee Equipment</t>
  </si>
  <si>
    <t>Accum Depn: Coffee Equipment</t>
  </si>
  <si>
    <r>
      <t xml:space="preserve">Account: </t>
    </r>
    <r>
      <rPr>
        <b/>
        <i/>
        <sz val="9"/>
        <rFont val="Verdana"/>
        <family val="2"/>
      </rPr>
      <t>Coffee Supplies</t>
    </r>
  </si>
  <si>
    <r>
      <t xml:space="preserve">Account: </t>
    </r>
    <r>
      <rPr>
        <b/>
        <i/>
        <sz val="9"/>
        <rFont val="Verdana"/>
        <family val="2"/>
      </rPr>
      <t>Coffee Supplies Expense</t>
    </r>
  </si>
  <si>
    <t>Depn Expense: Coffee Equipment</t>
  </si>
  <si>
    <t>Account/Description</t>
  </si>
  <si>
    <t>Cash Sales</t>
  </si>
  <si>
    <t>Credit Card Sales</t>
  </si>
  <si>
    <t>X-CRS</t>
  </si>
  <si>
    <t>X-CS</t>
  </si>
  <si>
    <t>Adjusting Entries</t>
  </si>
  <si>
    <t>Adjusting Entry</t>
  </si>
  <si>
    <t>Cash in Bank</t>
  </si>
  <si>
    <t>Cash Receipts Journal Total</t>
  </si>
  <si>
    <t>Cash Payments Journal Total</t>
  </si>
  <si>
    <t>Purchases Journal Total</t>
  </si>
  <si>
    <t>Total from Sales Journal</t>
  </si>
  <si>
    <t>Total from Cash Receipts Journal</t>
  </si>
  <si>
    <t>Total from Purchase Journal</t>
  </si>
  <si>
    <t>Total from Cash Payments Journal</t>
  </si>
  <si>
    <t>Total From Cash Payments Journal</t>
  </si>
  <si>
    <t>Add::Investment by Owner</t>
  </si>
  <si>
    <t>Net Income</t>
  </si>
  <si>
    <t>Total Increase in Captial</t>
  </si>
  <si>
    <t>Subtotal</t>
  </si>
  <si>
    <t>Less: Withdrawals by Owner</t>
  </si>
  <si>
    <t>Net Loss</t>
  </si>
  <si>
    <t>Total Decrease in Capital</t>
  </si>
  <si>
    <t>Income Summary</t>
  </si>
  <si>
    <t>Cost of Goods Sold</t>
  </si>
  <si>
    <t>Net Purchases</t>
  </si>
  <si>
    <t>Net Sales Revenue</t>
  </si>
  <si>
    <t>Gross Profit</t>
  </si>
  <si>
    <t>Closing Entry</t>
  </si>
  <si>
    <t>Normal Balance</t>
  </si>
  <si>
    <t>Select the Account Number for the Post Reference for each column in each of the Special Journals. Worth 100 points.</t>
  </si>
  <si>
    <t>51A</t>
  </si>
  <si>
    <t>51B</t>
  </si>
  <si>
    <t>51C</t>
  </si>
  <si>
    <t>51D</t>
  </si>
  <si>
    <t>51E</t>
  </si>
  <si>
    <t>51F</t>
  </si>
  <si>
    <t>51G</t>
  </si>
  <si>
    <t>51H</t>
  </si>
  <si>
    <t>51I</t>
  </si>
  <si>
    <t xml:space="preserve">Account No. </t>
  </si>
  <si>
    <r>
      <t>Account:</t>
    </r>
    <r>
      <rPr>
        <b/>
        <i/>
        <sz val="12"/>
        <rFont val="Garamond"/>
        <family val="1"/>
      </rPr>
      <t xml:space="preserve"> </t>
    </r>
  </si>
  <si>
    <t>Accounts Receivable Subsidiary Ledger</t>
  </si>
  <si>
    <t>X-Posted at End of Month</t>
  </si>
  <si>
    <t>-</t>
  </si>
  <si>
    <t xml:space="preserve">Shcuf </t>
  </si>
  <si>
    <t>Account:</t>
  </si>
  <si>
    <t xml:space="preserve">   Total Property, Plant and Equip</t>
  </si>
  <si>
    <t>UT Balance        Answer Key</t>
  </si>
  <si>
    <t>Adjustments      Answer Key</t>
  </si>
  <si>
    <t>Adjusted Trial Balance      Answer Key</t>
  </si>
  <si>
    <t>Answer</t>
  </si>
  <si>
    <t>Answers</t>
  </si>
  <si>
    <t>Confirm Student Name:</t>
  </si>
  <si>
    <t xml:space="preserve">Student Name: </t>
  </si>
  <si>
    <t>Company_id</t>
  </si>
  <si>
    <t>Company_name</t>
  </si>
  <si>
    <t>Today’s Coffee</t>
  </si>
  <si>
    <t>Nate’s Coffee House</t>
  </si>
  <si>
    <t>Pop’s Coffee Shop</t>
  </si>
  <si>
    <t>Val’s Place</t>
  </si>
  <si>
    <t>Electric Airways</t>
  </si>
  <si>
    <t>The Station House</t>
  </si>
  <si>
    <t>B11-B14 Group:</t>
  </si>
  <si>
    <t>B23-B27 Group:</t>
  </si>
  <si>
    <t>Today's Coffee Mill</t>
  </si>
  <si>
    <t>Factory of Paper Products</t>
  </si>
  <si>
    <t>Freddie's Furniture</t>
  </si>
  <si>
    <t>EatMor Inc.</t>
  </si>
  <si>
    <t>Lligrac Inc.</t>
  </si>
  <si>
    <t>Hgihel Growers</t>
  </si>
  <si>
    <t>Packaging Plus</t>
  </si>
  <si>
    <t>Trae's Supplies</t>
  </si>
  <si>
    <t>Dough Boys</t>
  </si>
  <si>
    <t>Today's Food Group</t>
  </si>
  <si>
    <t>Analysis</t>
  </si>
  <si>
    <t>Total Possible Points 1500</t>
  </si>
  <si>
    <t>*Make sure that your totals match your Accounts Receivable and Accounts Payable</t>
  </si>
  <si>
    <t>Downtown Brew</t>
  </si>
  <si>
    <t>Tasty Bakery</t>
  </si>
  <si>
    <t>Today's Cup O'Jo</t>
  </si>
  <si>
    <t xml:space="preserve">
Today's Cup O'Jo
Balance Sheet
August 31, 20XX</t>
  </si>
  <si>
    <t>Today's Cup O'Jo
Schedule of Accounts Receivables
August 31, 20XX</t>
  </si>
  <si>
    <t>Today's Cup O'Jo
Schedule of Accounts Payables
August 31, 20XX</t>
  </si>
  <si>
    <t xml:space="preserve">Today's Cup O'Jo </t>
  </si>
  <si>
    <t xml:space="preserve">Learner Instructions: Implementation Steps </t>
  </si>
  <si>
    <t>Step 1: Chart of Accounts</t>
  </si>
  <si>
    <r>
      <t>·</t>
    </r>
    <r>
      <rPr>
        <sz val="7"/>
        <color theme="1"/>
        <rFont val="Times New Roman"/>
        <family val="1"/>
      </rPr>
      <t xml:space="preserve">     </t>
    </r>
    <r>
      <rPr>
        <sz val="11"/>
        <color theme="1"/>
        <rFont val="Tahoma"/>
        <family val="2"/>
      </rPr>
      <t>Includes all the accounts required to solve predict the financial health of Today’s Cup O’Jo.</t>
    </r>
  </si>
  <si>
    <t>Recorded Transaction Types</t>
  </si>
  <si>
    <t>General</t>
  </si>
  <si>
    <t>All transactions not recorded in the special journals below.</t>
  </si>
  <si>
    <t>Sales</t>
  </si>
  <si>
    <t>Cash Receipts</t>
  </si>
  <si>
    <t xml:space="preserve">Cash Payments </t>
  </si>
  <si>
    <t>•   Use the unique transaction data in your Excel spreadsheet.</t>
  </si>
  <si>
    <t>•   Record each transaction into the appropriate journal.</t>
  </si>
  <si>
    <t>•   Select the account number from the drop-down list in the Post Reference column to automatically enter the account name.</t>
  </si>
  <si>
    <t>•   Enter the amount in the correct column.</t>
  </si>
  <si>
    <t>•   Note: You can only fill in the highlighted cells; do not use other cells.</t>
  </si>
  <si>
    <t>•   Use only Today's Cup O'Jo Journals shown below.</t>
  </si>
  <si>
    <t>Step 3: Posting</t>
  </si>
  <si>
    <r>
      <t>·</t>
    </r>
    <r>
      <rPr>
        <sz val="7"/>
        <color theme="1"/>
        <rFont val="Times New Roman"/>
        <family val="1"/>
      </rPr>
      <t xml:space="preserve">     </t>
    </r>
    <r>
      <rPr>
        <sz val="11"/>
        <color theme="1"/>
        <rFont val="Tahoma"/>
        <family val="2"/>
      </rPr>
      <t xml:space="preserve">Postings occur automatically when </t>
    </r>
    <r>
      <rPr>
        <b/>
        <u/>
        <sz val="11"/>
        <color theme="1"/>
        <rFont val="Tahoma"/>
        <family val="2"/>
      </rPr>
      <t>you</t>
    </r>
    <r>
      <rPr>
        <sz val="11"/>
        <color theme="1"/>
        <rFont val="Tahoma"/>
        <family val="2"/>
      </rPr>
      <t xml:space="preserve"> select the account number in the Post Reference column when journalizing.</t>
    </r>
  </si>
  <si>
    <r>
      <t>·</t>
    </r>
    <r>
      <rPr>
        <sz val="7"/>
        <color theme="1"/>
        <rFont val="Times New Roman"/>
        <family val="1"/>
      </rPr>
      <t xml:space="preserve">     </t>
    </r>
    <r>
      <rPr>
        <sz val="11"/>
        <color theme="1"/>
        <rFont val="Tahoma"/>
        <family val="2"/>
      </rPr>
      <t>Do not move forward without balancing as it will impact your APLE grade.</t>
    </r>
  </si>
  <si>
    <r>
      <t>·</t>
    </r>
    <r>
      <rPr>
        <sz val="7"/>
        <color theme="1"/>
        <rFont val="Times New Roman"/>
        <family val="1"/>
      </rPr>
      <t xml:space="preserve">       </t>
    </r>
    <r>
      <rPr>
        <sz val="11"/>
        <color theme="1"/>
        <rFont val="Tahoma"/>
        <family val="2"/>
      </rPr>
      <t>Journalize the Adjusting Entries in the General Journal.</t>
    </r>
  </si>
  <si>
    <r>
      <t>·</t>
    </r>
    <r>
      <rPr>
        <sz val="7"/>
        <color theme="1"/>
        <rFont val="Times New Roman"/>
        <family val="1"/>
      </rPr>
      <t xml:space="preserve">       </t>
    </r>
    <r>
      <rPr>
        <sz val="11"/>
        <color theme="1"/>
        <rFont val="Tahoma"/>
        <family val="2"/>
      </rPr>
      <t>Check for errors if there is not a match and correct before moving forward to next step.</t>
    </r>
  </si>
  <si>
    <r>
      <t>·</t>
    </r>
    <r>
      <rPr>
        <sz val="7"/>
        <color theme="1"/>
        <rFont val="Times New Roman"/>
        <family val="1"/>
      </rPr>
      <t xml:space="preserve">       </t>
    </r>
    <r>
      <rPr>
        <sz val="11"/>
        <color theme="1"/>
        <rFont val="Tahoma"/>
        <family val="2"/>
      </rPr>
      <t>Enter ALL the transactions.</t>
    </r>
  </si>
  <si>
    <r>
      <t>·</t>
    </r>
    <r>
      <rPr>
        <sz val="7"/>
        <color theme="1"/>
        <rFont val="Times New Roman"/>
        <family val="1"/>
      </rPr>
      <t xml:space="preserve">       </t>
    </r>
    <r>
      <rPr>
        <sz val="11"/>
        <color theme="1"/>
        <rFont val="Tahoma"/>
        <family val="2"/>
      </rPr>
      <t>Ensure the Worksheet is in balance; check that the balances of the Schedule of Accounts match.</t>
    </r>
  </si>
  <si>
    <r>
      <t>·</t>
    </r>
    <r>
      <rPr>
        <sz val="7"/>
        <color theme="1"/>
        <rFont val="Times New Roman"/>
        <family val="1"/>
      </rPr>
      <t xml:space="preserve">       </t>
    </r>
    <r>
      <rPr>
        <sz val="11"/>
        <color theme="1"/>
        <rFont val="Tahoma"/>
        <family val="2"/>
      </rPr>
      <t>Prepare (1) Income Statement, (2) Statement of Changes in Owner's Equity, and (3) Balance Sheet.</t>
    </r>
  </si>
  <si>
    <r>
      <t>·</t>
    </r>
    <r>
      <rPr>
        <sz val="7"/>
        <color theme="1"/>
        <rFont val="Times New Roman"/>
        <family val="1"/>
      </rPr>
      <t xml:space="preserve">       </t>
    </r>
    <r>
      <rPr>
        <sz val="11"/>
        <color theme="1"/>
        <rFont val="Tahoma"/>
        <family val="2"/>
      </rPr>
      <t>Note:  The values are automatically imported into the Post Closing Trial Balance.</t>
    </r>
  </si>
  <si>
    <r>
      <t>·</t>
    </r>
    <r>
      <rPr>
        <sz val="7"/>
        <color theme="1"/>
        <rFont val="Times New Roman"/>
        <family val="1"/>
      </rPr>
      <t xml:space="preserve">       </t>
    </r>
    <r>
      <rPr>
        <sz val="11"/>
        <color theme="1"/>
        <rFont val="Tahoma"/>
        <family val="2"/>
      </rPr>
      <t>Go back and review the transactions if the Post Closing Trial Balance is not in-balance.</t>
    </r>
  </si>
  <si>
    <r>
      <t>·</t>
    </r>
    <r>
      <rPr>
        <sz val="7"/>
        <color theme="1"/>
        <rFont val="Times New Roman"/>
        <family val="1"/>
      </rPr>
      <t xml:space="preserve">       </t>
    </r>
    <r>
      <rPr>
        <sz val="11"/>
        <color theme="1"/>
        <rFont val="Tahoma"/>
        <family val="2"/>
      </rPr>
      <t>Must be balanced to receive credit for the APLE.</t>
    </r>
  </si>
  <si>
    <t>*Make sure to back up your spreadsheet and have a copy in case you use your file.</t>
  </si>
  <si>
    <t>Email: info@todaysdough.com</t>
  </si>
  <si>
    <t>NAF Accounting: Authentic Project-Learning Experience (APLE)</t>
  </si>
  <si>
    <t>Today’s Cup O’Jo APLE Implementation</t>
  </si>
  <si>
    <r>
      <t>·</t>
    </r>
    <r>
      <rPr>
        <sz val="7"/>
        <color theme="1"/>
        <rFont val="Times New Roman"/>
        <family val="1"/>
      </rPr>
      <t xml:space="preserve">     </t>
    </r>
    <r>
      <rPr>
        <i/>
        <sz val="11"/>
        <color theme="1"/>
        <rFont val="Tahoma"/>
        <family val="2"/>
      </rPr>
      <t>Print the chart of accounts list and use it as a reference guide</t>
    </r>
    <r>
      <rPr>
        <sz val="11"/>
        <color theme="1"/>
        <rFont val="Symbol"/>
        <family val="1"/>
        <charset val="2"/>
      </rPr>
      <t>.</t>
    </r>
  </si>
  <si>
    <t>Today's Cup of O'Jo Journals</t>
  </si>
  <si>
    <r>
      <rPr>
        <b/>
        <sz val="12"/>
        <color rgb="FF0070C0"/>
        <rFont val="Tahoma"/>
        <family val="2"/>
      </rPr>
      <t xml:space="preserve">Steps 3 – 5: </t>
    </r>
    <r>
      <rPr>
        <b/>
        <sz val="12"/>
        <color rgb="FF000000"/>
        <rFont val="Arial"/>
        <family val="2"/>
      </rPr>
      <t xml:space="preserve"> Explains when transactions require posting from the journals to the appropriate ledger accounts.</t>
    </r>
  </si>
  <si>
    <t>Step 4: Worksheet</t>
  </si>
  <si>
    <r>
      <t>·</t>
    </r>
    <r>
      <rPr>
        <sz val="7"/>
        <color theme="1"/>
        <rFont val="Times New Roman"/>
        <family val="1"/>
      </rPr>
      <t xml:space="preserve">     </t>
    </r>
    <r>
      <rPr>
        <sz val="11"/>
        <color theme="1"/>
        <rFont val="Tahoma"/>
        <family val="2"/>
      </rPr>
      <t>Clear all red cells by checking for errors and correcting them.</t>
    </r>
  </si>
  <si>
    <t>•   Use the information from the Worksheet or Financial Statements.
•   Prepare the: (1) Closing Entries and (2) journalize in the General Journal.</t>
  </si>
  <si>
    <t>Step 10: Post Closing Trial Balance</t>
  </si>
  <si>
    <r>
      <t>·</t>
    </r>
    <r>
      <rPr>
        <sz val="7"/>
        <color theme="1"/>
        <rFont val="Times New Roman"/>
        <family val="1"/>
      </rPr>
      <t xml:space="preserve">     </t>
    </r>
    <r>
      <rPr>
        <sz val="11"/>
        <color theme="1"/>
        <rFont val="Tahoma"/>
        <family val="2"/>
      </rPr>
      <t>Use the accounting data to generate the accounts required for the 49 transaction.</t>
    </r>
  </si>
  <si>
    <t>Step 2: Journalizing Transactions (10 pts. each)</t>
  </si>
  <si>
    <t>Step 5 - Adjusting Entries (10 pts. each)</t>
  </si>
  <si>
    <r>
      <t>Step 7: Schedule of Accounts Receivable &amp; Payabl</t>
    </r>
    <r>
      <rPr>
        <sz val="11"/>
        <color rgb="FF0070C0"/>
        <rFont val="Tahoma"/>
        <family val="2"/>
      </rPr>
      <t>e</t>
    </r>
    <r>
      <rPr>
        <b/>
        <sz val="11"/>
        <color rgb="FF0070C0"/>
        <rFont val="Tahoma"/>
        <family val="2"/>
      </rPr>
      <t xml:space="preserve"> (50 pts. each)</t>
    </r>
  </si>
  <si>
    <t>Step 8: Prepare Financial Statements (100 pts. each)</t>
  </si>
  <si>
    <t>Step 9: Prepare Closing Entries (25 pts. each)</t>
  </si>
  <si>
    <t>Step 12: Upload</t>
  </si>
  <si>
    <t>Journalize and Post the following Adjusting Entries. Worth 10 points each.</t>
  </si>
  <si>
    <t>Submit your presentation option as a separate submission.</t>
  </si>
  <si>
    <t>Today's Cup O'Jo Project created by Today's Dough: Business, Finance, and Marketing News for Students by Students. ©2022</t>
  </si>
  <si>
    <t xml:space="preserve">         •  	  Review the APLE Showcase Choice Board on the "Analysis" page to select a presentation option.
         •	    Include your decision-maker report and use the financial statements to justify your recommendations.</t>
  </si>
  <si>
    <t xml:space="preserve">         •  	 Upload the Excel File and your Analysis to submit your Today's Cup O'Jo APLE.</t>
  </si>
  <si>
    <r>
      <t xml:space="preserve">Learners </t>
    </r>
    <r>
      <rPr>
        <sz val="11"/>
        <color theme="1"/>
        <rFont val="Tahoma"/>
        <family val="2"/>
      </rPr>
      <t xml:space="preserve">use the Today’s Cup O’Jo company data provided in the transaction page to </t>
    </r>
    <r>
      <rPr>
        <sz val="11"/>
        <color rgb="FF000000"/>
        <rFont val="Tahoma"/>
        <family val="2"/>
      </rPr>
      <t>produce various financial documents</t>
    </r>
    <r>
      <rPr>
        <sz val="11"/>
        <color theme="1"/>
        <rFont val="Tahoma"/>
        <family val="2"/>
      </rPr>
      <t xml:space="preserve"> used in </t>
    </r>
    <r>
      <rPr>
        <sz val="11"/>
        <color rgb="FF000000"/>
        <rFont val="Tahoma"/>
        <family val="2"/>
      </rPr>
      <t xml:space="preserve">accounting data analytics to determine the financial health of Today's Cup O'Jo. </t>
    </r>
    <r>
      <rPr>
        <sz val="11"/>
        <color theme="1"/>
        <rFont val="Tahoma"/>
        <family val="2"/>
      </rPr>
      <t xml:space="preserve"> </t>
    </r>
  </si>
  <si>
    <t>Step 11: Analysis &amp; Report (420 pts.)
The File to submit your Today's Cup O'Jo APLE</t>
  </si>
  <si>
    <r>
      <t>·</t>
    </r>
    <r>
      <rPr>
        <sz val="7"/>
        <color theme="1"/>
        <rFont val="Times New Roman"/>
        <family val="1"/>
      </rPr>
      <t xml:space="preserve">       </t>
    </r>
    <r>
      <rPr>
        <sz val="11"/>
        <color theme="1"/>
        <rFont val="Tahoma"/>
        <family val="2"/>
      </rPr>
      <t>Consider the following regarding Today's Cup O'Jo</t>
    </r>
  </si>
  <si>
    <r>
      <t>·</t>
    </r>
    <r>
      <rPr>
        <sz val="7"/>
        <color theme="1"/>
        <rFont val="Times New Roman"/>
        <family val="1"/>
      </rPr>
      <t xml:space="preserve">       </t>
    </r>
    <r>
      <rPr>
        <sz val="11"/>
        <color theme="1"/>
        <rFont val="Tahoma"/>
        <family val="2"/>
      </rPr>
      <t>Is it worth considering as an investment?</t>
    </r>
  </si>
  <si>
    <r>
      <t>·</t>
    </r>
    <r>
      <rPr>
        <sz val="7"/>
        <color theme="1"/>
        <rFont val="Times New Roman"/>
        <family val="1"/>
      </rPr>
      <t xml:space="preserve">       </t>
    </r>
    <r>
      <rPr>
        <sz val="11"/>
        <color theme="1"/>
        <rFont val="Tahoma"/>
        <family val="2"/>
      </rPr>
      <t>Can you recomment it as a franchise?</t>
    </r>
  </si>
  <si>
    <r>
      <t>·</t>
    </r>
    <r>
      <rPr>
        <sz val="7"/>
        <color theme="1"/>
        <rFont val="Times New Roman"/>
        <family val="1"/>
      </rPr>
      <t xml:space="preserve">       </t>
    </r>
    <r>
      <rPr>
        <sz val="11"/>
        <color theme="1"/>
        <rFont val="Tahoma"/>
        <family val="2"/>
      </rPr>
      <t>Should you walk away from it as an investment deal?</t>
    </r>
  </si>
  <si>
    <r>
      <t>·</t>
    </r>
    <r>
      <rPr>
        <sz val="7"/>
        <color theme="1"/>
        <rFont val="Times New Roman"/>
        <family val="1"/>
      </rPr>
      <t xml:space="preserve">       </t>
    </r>
    <r>
      <rPr>
        <sz val="11"/>
        <color theme="1"/>
        <rFont val="Tahoma"/>
        <family val="2"/>
      </rPr>
      <t>Use the finacial statements to justify your reasoning</t>
    </r>
  </si>
  <si>
    <t>*If totals are in red you, must to go back and check your journalizing since there is an incorrect entry.</t>
  </si>
  <si>
    <t>Today's Cup O'Jo
Income Statement
For the Month Ended August 31, 20XX</t>
  </si>
  <si>
    <t>General and Administrative Eexpenses</t>
  </si>
  <si>
    <t>Today's Cup O'Jo
Statement of Owner's Equity
For the Month Ended August 31, 20XX</t>
  </si>
  <si>
    <t>Opening Balance August 31, 20XX</t>
  </si>
  <si>
    <t>Ending Balance August 31, 20XX</t>
  </si>
  <si>
    <r>
      <t>·</t>
    </r>
    <r>
      <rPr>
        <sz val="7"/>
        <color theme="1"/>
        <rFont val="Times New Roman"/>
        <family val="1"/>
      </rPr>
      <t xml:space="preserve">     </t>
    </r>
    <r>
      <rPr>
        <sz val="11"/>
        <color theme="1"/>
        <rFont val="Tahoma"/>
        <family val="2"/>
      </rPr>
      <t>The worksheet is is self-populating: therefore, it is not graded.</t>
    </r>
  </si>
  <si>
    <r>
      <t>·</t>
    </r>
    <r>
      <rPr>
        <sz val="7"/>
        <color theme="1"/>
        <rFont val="Times New Roman"/>
        <family val="1"/>
      </rPr>
      <t xml:space="preserve">     </t>
    </r>
    <r>
      <rPr>
        <sz val="11"/>
        <color theme="1"/>
        <rFont val="Tahoma"/>
        <family val="2"/>
      </rPr>
      <t xml:space="preserve">Ensure the Trial Balance columns balance; </t>
    </r>
    <r>
      <rPr>
        <b/>
        <sz val="11"/>
        <color theme="1"/>
        <rFont val="Tahoma"/>
        <family val="2"/>
      </rPr>
      <t>red cells</t>
    </r>
    <r>
      <rPr>
        <sz val="11"/>
        <color theme="1"/>
        <rFont val="Tahoma"/>
        <family val="2"/>
      </rPr>
      <t xml:space="preserve"> mean that they are not in balance, you must go back and check your journal entries.</t>
    </r>
  </si>
  <si>
    <t>Step 6: Worksheet Adjusting Entries and Adjusted Trial Balance</t>
  </si>
  <si>
    <r>
      <t>·</t>
    </r>
    <r>
      <rPr>
        <sz val="7"/>
        <color theme="1"/>
        <rFont val="Times New Roman"/>
        <family val="1"/>
      </rPr>
      <t xml:space="preserve">       </t>
    </r>
    <r>
      <rPr>
        <sz val="11"/>
        <color theme="1"/>
        <rFont val="Tahoma"/>
        <family val="2"/>
      </rPr>
      <t xml:space="preserve">Ensure the Adjustment columns balance; </t>
    </r>
    <r>
      <rPr>
        <b/>
        <sz val="11"/>
        <color theme="1"/>
        <rFont val="Tahoma"/>
        <family val="2"/>
      </rPr>
      <t>red cells</t>
    </r>
    <r>
      <rPr>
        <sz val="11"/>
        <color theme="1"/>
        <rFont val="Tahoma"/>
        <family val="2"/>
      </rPr>
      <t xml:space="preserve"> mean that they are not in balance, you must go back and check your journal entries.</t>
    </r>
  </si>
  <si>
    <r>
      <t>·</t>
    </r>
    <r>
      <rPr>
        <sz val="7"/>
        <color theme="1"/>
        <rFont val="Times New Roman"/>
        <family val="1"/>
      </rPr>
      <t xml:space="preserve">       </t>
    </r>
    <r>
      <rPr>
        <sz val="11"/>
        <color theme="1"/>
        <rFont val="Tahoma"/>
        <family val="2"/>
      </rPr>
      <t>Do not move forward without balancing the Adjustment and Adjusted Trial Balance columns (follow directions in Step 4)</t>
    </r>
  </si>
  <si>
    <t xml:space="preserve">         •   The balance from each statement must match the balance of each contolling account to receive credit for the APLE.</t>
  </si>
  <si>
    <r>
      <t xml:space="preserve">The Worksheet is self-populating; therefore, it is not grades. If the total amounts are not in balance you </t>
    </r>
    <r>
      <rPr>
        <b/>
        <u/>
        <sz val="12"/>
        <color theme="1"/>
        <rFont val="Arial"/>
        <family val="2"/>
      </rPr>
      <t>must</t>
    </r>
    <r>
      <rPr>
        <sz val="12"/>
        <color theme="1"/>
        <rFont val="Arial"/>
        <family val="2"/>
      </rPr>
      <t xml:space="preserve"> go back and check your transactions to make sure you journalized and posted correctly as everything after this will be wrong. </t>
    </r>
  </si>
  <si>
    <r>
      <t xml:space="preserve">The Schedule of Accounts Receivables and Payables are self populating. Should the balance of each statement not equal the Accounts Receivable Account and Accounts Payable Account respectively then you </t>
    </r>
    <r>
      <rPr>
        <b/>
        <u/>
        <sz val="12"/>
        <color theme="1"/>
        <rFont val="Arial"/>
        <family val="2"/>
      </rPr>
      <t>must</t>
    </r>
    <r>
      <rPr>
        <sz val="12"/>
        <color theme="1"/>
        <rFont val="Arial"/>
        <family val="2"/>
      </rPr>
      <t xml:space="preserve">  go back and check your journalizing. This section is worth 100 points (50 points per statement)</t>
    </r>
  </si>
  <si>
    <t>You will fill in the amounts to determine the Net Income/Loss. Worth 100 points</t>
  </si>
  <si>
    <t>You will fill in the amounts to determine if the Accounting Equation is in balance. Worth 100 points.</t>
  </si>
  <si>
    <t>You will fill in the amounts to determine the Ending balance. Worth 100 points.</t>
  </si>
  <si>
    <t>Journalize the closing entries for the Revenue Accounts. Worth 25 points.</t>
  </si>
  <si>
    <t>Journalize the closing entries for the Expense Accounts. Worth 25 points.</t>
  </si>
  <si>
    <t>Journalize the closing entry for the Income Summary Account. Worth 25 points.</t>
  </si>
  <si>
    <t>Journalize the closing entry for the Withdrawal Account. Worth 25 points.</t>
  </si>
  <si>
    <t>Being in balance is worth 100 points.</t>
  </si>
  <si>
    <t>Worth 420 points</t>
  </si>
  <si>
    <t xml:space="preserve">         •  	 Review the APLE Showcase Choice Board on the "Analysis" page to select a presentation option.
         •	    Include your decision-maker report and use the financial statements to justify your recommendations.</t>
  </si>
  <si>
    <r>
      <t>·</t>
    </r>
    <r>
      <rPr>
        <sz val="7"/>
        <color theme="1"/>
        <rFont val="Times New Roman"/>
        <family val="1"/>
      </rPr>
      <t xml:space="preserve">       </t>
    </r>
    <r>
      <rPr>
        <sz val="11"/>
        <color theme="1"/>
        <rFont val="Tahoma"/>
        <family val="2"/>
      </rPr>
      <t>Refer to the final performance evaluations and decision-maker report of the business.</t>
    </r>
  </si>
  <si>
    <r>
      <t>·</t>
    </r>
    <r>
      <rPr>
        <sz val="7"/>
        <color theme="1"/>
        <rFont val="Times New Roman"/>
        <family val="1"/>
      </rPr>
      <t xml:space="preserve">       </t>
    </r>
    <r>
      <rPr>
        <sz val="11"/>
        <color theme="1"/>
        <rFont val="Tahoma"/>
        <family val="2"/>
      </rPr>
      <t>Make recommendations regarding possibile scenarios for Today's Cup O'Jo:</t>
    </r>
  </si>
  <si>
    <r>
      <t>·</t>
    </r>
    <r>
      <rPr>
        <sz val="7"/>
        <color theme="1"/>
        <rFont val="Times New Roman"/>
        <family val="1"/>
      </rPr>
      <t xml:space="preserve">       </t>
    </r>
    <r>
      <rPr>
        <sz val="11"/>
        <color theme="1"/>
        <rFont val="Tahoma"/>
        <family val="2"/>
      </rPr>
      <t>What is the strategic-action plan to maintain or improve the business's financial health?</t>
    </r>
  </si>
  <si>
    <t>Note:</t>
  </si>
  <si>
    <t>1. Always back up your Today's Cup O'Jo data in the Excel File and have a copy in case you lose your file.</t>
  </si>
  <si>
    <r>
      <t>·</t>
    </r>
    <r>
      <rPr>
        <sz val="7"/>
        <color theme="1"/>
        <rFont val="Times New Roman"/>
        <family val="1"/>
      </rPr>
      <t xml:space="preserve">     </t>
    </r>
    <r>
      <rPr>
        <sz val="11"/>
        <color theme="1"/>
        <rFont val="Tahoma"/>
        <family val="2"/>
      </rPr>
      <t xml:space="preserve">Access </t>
    </r>
    <r>
      <rPr>
        <b/>
        <i/>
        <sz val="11"/>
        <color theme="1"/>
        <rFont val="Tahoma"/>
        <family val="2"/>
      </rPr>
      <t xml:space="preserve">Files &gt; Options </t>
    </r>
    <r>
      <rPr>
        <sz val="11"/>
        <color theme="1"/>
        <rFont val="Tahoma"/>
        <family val="2"/>
      </rPr>
      <t xml:space="preserve">(Left menu - Bottom) </t>
    </r>
    <r>
      <rPr>
        <b/>
        <i/>
        <sz val="11"/>
        <color theme="1"/>
        <rFont val="Tahoma"/>
        <family val="2"/>
      </rPr>
      <t>&gt; Formulas</t>
    </r>
  </si>
  <si>
    <r>
      <t>·</t>
    </r>
    <r>
      <rPr>
        <sz val="7"/>
        <color theme="1"/>
        <rFont val="Times New Roman"/>
        <family val="1"/>
      </rPr>
      <t xml:space="preserve">     </t>
    </r>
    <r>
      <rPr>
        <sz val="11"/>
        <color theme="1"/>
        <rFont val="Tahoma"/>
        <family val="2"/>
      </rPr>
      <t xml:space="preserve"> </t>
    </r>
    <r>
      <rPr>
        <b/>
        <i/>
        <sz val="11"/>
        <color theme="1"/>
        <rFont val="Tahoma"/>
        <family val="2"/>
      </rPr>
      <t xml:space="preserve">Calculation Options &gt; </t>
    </r>
    <r>
      <rPr>
        <sz val="11"/>
        <color theme="1"/>
        <rFont val="Tahoma"/>
        <family val="2"/>
      </rPr>
      <t xml:space="preserve">Enable: </t>
    </r>
    <r>
      <rPr>
        <b/>
        <i/>
        <sz val="11"/>
        <color theme="1"/>
        <rFont val="Tahoma"/>
        <family val="2"/>
      </rPr>
      <t>Automatic &amp; Enable Iterative Calculations</t>
    </r>
    <r>
      <rPr>
        <sz val="11"/>
        <color theme="1"/>
        <rFont val="Tahoma"/>
        <family val="2"/>
      </rPr>
      <t xml:space="preserve"> </t>
    </r>
    <r>
      <rPr>
        <b/>
        <i/>
        <sz val="11"/>
        <color theme="1"/>
        <rFont val="Tahoma"/>
        <family val="2"/>
      </rPr>
      <t xml:space="preserve">&gt; </t>
    </r>
    <r>
      <rPr>
        <sz val="11"/>
        <color theme="1"/>
        <rFont val="Tahoma"/>
        <family val="2"/>
      </rPr>
      <t xml:space="preserve">Click </t>
    </r>
    <r>
      <rPr>
        <b/>
        <i/>
        <sz val="11"/>
        <color theme="1"/>
        <rFont val="Tahoma"/>
        <family val="2"/>
      </rPr>
      <t>OK</t>
    </r>
  </si>
  <si>
    <r>
      <t xml:space="preserve">2. Open your Excel File. If you see the </t>
    </r>
    <r>
      <rPr>
        <i/>
        <sz val="11"/>
        <color theme="1"/>
        <rFont val="Tahoma"/>
        <family val="2"/>
      </rPr>
      <t xml:space="preserve">Excel Warning </t>
    </r>
    <r>
      <rPr>
        <sz val="11"/>
        <color theme="1"/>
        <rFont val="Tahoma"/>
        <family val="2"/>
      </rPr>
      <t>below, do the following:</t>
    </r>
  </si>
  <si>
    <t>*If totals are in red, you must go back and check your journalizing since there is an incorrect entry.</t>
  </si>
  <si>
    <t>Created By Evan Statman, NAF Academy of Finance, Tampa, FL</t>
  </si>
  <si>
    <t>Acknowledgement</t>
  </si>
  <si>
    <t xml:space="preserve">     Today's Cup O'Jo Accounting Project</t>
  </si>
  <si>
    <t>A special thank you to those that inspired, helped, modified, and provided invaluable asistance to publish Today's Cup O'Jo APLE - an Authentic Project Learning Experience.</t>
  </si>
  <si>
    <t>All My Accounting Students</t>
  </si>
  <si>
    <t>Laphil Bowles</t>
  </si>
  <si>
    <t>Dr. Colleen Del Terzo</t>
  </si>
  <si>
    <t>Dr Dayna Laur</t>
  </si>
  <si>
    <t>Dr. Veronica Paz</t>
  </si>
  <si>
    <t>Balaram "Ram" Nutakki</t>
  </si>
  <si>
    <t>Cythia Sherr</t>
  </si>
  <si>
    <r>
      <rPr>
        <b/>
        <sz val="14"/>
        <color rgb="FFFF0000"/>
        <rFont val="Tahoma"/>
        <family val="2"/>
      </rPr>
      <t xml:space="preserve">Welcome to an </t>
    </r>
    <r>
      <rPr>
        <b/>
        <i/>
        <sz val="14"/>
        <color rgb="FFFF0000"/>
        <rFont val="Tahoma"/>
        <family val="2"/>
      </rPr>
      <t>Accounting ePrcatice for the Accounting Cycle</t>
    </r>
    <r>
      <rPr>
        <b/>
        <sz val="14"/>
        <color rgb="FFFF0000"/>
        <rFont val="Tahoma"/>
        <family val="2"/>
      </rPr>
      <t>!</t>
    </r>
    <r>
      <rPr>
        <b/>
        <sz val="14"/>
        <color theme="1"/>
        <rFont val="Tahoma"/>
        <family val="2"/>
      </rPr>
      <t xml:space="preserve">
</t>
    </r>
    <r>
      <rPr>
        <b/>
        <sz val="14"/>
        <color theme="4"/>
        <rFont val="Tahoma"/>
        <family val="2"/>
      </rPr>
      <t xml:space="preserve">The Excel spreadsheet generates individualized-accounting case studies and automates the repetitive posting of data. Learners focus on the data analytics of the accounting cycle to determine Today's Cup O'Jo's financial health featured in the case study.
First, read the instructions carefully and ask any questions before starting the accounting cycle for Today's Cup O'Jo. Once you begin, no questions will be answered, since this case study relies on your knowledge of the accounting accounting principles learned throughout the course. The assignment must be completed and submitted no later than the due date assigned by your instructor. </t>
    </r>
  </si>
  <si>
    <r>
      <t>·</t>
    </r>
    <r>
      <rPr>
        <sz val="7"/>
        <color theme="1"/>
        <rFont val="Times New Roman"/>
        <family val="1"/>
      </rPr>
      <t xml:space="preserve">       </t>
    </r>
    <r>
      <rPr>
        <sz val="11"/>
        <color theme="1"/>
        <rFont val="Tahoma"/>
        <family val="2"/>
      </rPr>
      <t>Justify the financial health of Today's Cup O'Jo</t>
    </r>
  </si>
  <si>
    <r>
      <t>·</t>
    </r>
    <r>
      <rPr>
        <sz val="7"/>
        <color theme="1"/>
        <rFont val="Times New Roman"/>
        <family val="1"/>
      </rPr>
      <t xml:space="preserve">     </t>
    </r>
    <r>
      <rPr>
        <sz val="11"/>
        <color theme="1"/>
        <rFont val="Tahoma"/>
        <family val="2"/>
      </rPr>
      <t>Monthly (end of the month) in the special journals, each column’s total is calculated automatically.</t>
    </r>
  </si>
  <si>
    <r>
      <t>·</t>
    </r>
    <r>
      <rPr>
        <sz val="7"/>
        <color theme="1"/>
        <rFont val="Times New Roman"/>
        <family val="1"/>
      </rPr>
      <t xml:space="preserve">     </t>
    </r>
    <r>
      <rPr>
        <sz val="11"/>
        <color theme="1"/>
        <rFont val="Tahoma"/>
        <family val="2"/>
      </rPr>
      <t>Posting of entries are recorded in the special journals.</t>
    </r>
  </si>
  <si>
    <t xml:space="preserve">      dropdown list below the highlighted column total.</t>
  </si>
  <si>
    <r>
      <t xml:space="preserve">      ·</t>
    </r>
    <r>
      <rPr>
        <sz val="7"/>
        <color theme="1"/>
        <rFont val="Times New Roman"/>
        <family val="1"/>
      </rPr>
      <t xml:space="preserve">     </t>
    </r>
    <r>
      <rPr>
        <sz val="11"/>
        <color theme="1"/>
        <rFont val="Tahoma"/>
        <family val="2"/>
      </rPr>
      <t xml:space="preserve">The column totals post to the appropriate accounts when you the select the account number from the </t>
    </r>
  </si>
  <si>
    <t xml:space="preserve">          Receivable and Accounts Payable Balance.</t>
  </si>
  <si>
    <r>
      <t>·</t>
    </r>
    <r>
      <rPr>
        <sz val="7"/>
        <color theme="1"/>
        <rFont val="Times New Roman"/>
        <family val="1"/>
      </rPr>
      <t xml:space="preserve">       </t>
    </r>
    <r>
      <rPr>
        <sz val="11"/>
        <color theme="1"/>
        <rFont val="Tahoma"/>
        <family val="2"/>
      </rPr>
      <t>Ensure the Schedule of Accounts Receivable and Accounts Payable totals match the Accounts</t>
    </r>
  </si>
  <si>
    <t>Today’s Cup O’Jo APLE Created by Evan Statman • AOF • Tampa, FL</t>
  </si>
  <si>
    <r>
      <t>·</t>
    </r>
    <r>
      <rPr>
        <sz val="7"/>
        <color theme="1"/>
        <rFont val="Times New Roman"/>
        <family val="1"/>
      </rPr>
      <t xml:space="preserve">         </t>
    </r>
    <r>
      <rPr>
        <sz val="11"/>
        <color theme="1"/>
        <rFont val="Tahoma"/>
        <family val="2"/>
      </rPr>
      <t>Justify the financial health of Today's Cup O'Jo</t>
    </r>
  </si>
  <si>
    <t xml:space="preserve">         •  	   Review the APLE Showcase Choice Board to select a presentation option.
         •	    Include your decision-maker report and use the financial statements to justify your recommendations.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</si>
</sst>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4" formatCode="_(&quot;$&quot;* #,##0.00_);_(&quot;$&quot;* \(#,##0.00\);_(&quot;$&quot;* &quot;-&quot;??_);_(@_)"/>
    <numFmt numFmtId="164" formatCode="_(&quot;$&quot;* #,##0_);_(&quot;$&quot;* \(#,##0\);_(&quot;$&quot;* &quot;-&quot;??_);_(@_)"/>
  </numFmts>
  <fonts count="86">
    <font>
      <sz val="11"/>
      <color theme="1"/>
      <name val="Calibri"/>
      <family val="2"/>
      <scheme val="minor"/>
    </font>
    <font>
      <sz val="12"/>
      <color theme="1"/>
      <name val="Arial"/>
      <family val="2"/>
    </font>
    <font>
      <sz val="12"/>
      <color theme="1"/>
      <name val="Arial"/>
      <family val="2"/>
    </font>
    <font>
      <sz val="12"/>
      <color theme="1"/>
      <name val="Arial"/>
      <family val="2"/>
    </font>
    <font>
      <sz val="12"/>
      <color theme="1"/>
      <name val="Arial"/>
      <family val="2"/>
    </font>
    <font>
      <b/>
      <i/>
      <sz val="11"/>
      <color indexed="9"/>
      <name val="Arial"/>
      <family val="2"/>
    </font>
    <font>
      <sz val="10"/>
      <name val="Arial"/>
      <family val="2"/>
    </font>
    <font>
      <b/>
      <sz val="16"/>
      <color indexed="23"/>
      <name val="Arial"/>
      <family val="2"/>
    </font>
    <font>
      <sz val="10"/>
      <name val="Verdana"/>
      <family val="2"/>
    </font>
    <font>
      <b/>
      <sz val="10"/>
      <name val="Arial"/>
      <family val="2"/>
    </font>
    <font>
      <b/>
      <sz val="16"/>
      <color theme="1"/>
      <name val="Arial"/>
      <family val="2"/>
    </font>
    <font>
      <i/>
      <sz val="11"/>
      <color indexed="9"/>
      <name val="Arial"/>
      <family val="2"/>
    </font>
    <font>
      <sz val="12"/>
      <name val="Arial"/>
      <family val="2"/>
    </font>
    <font>
      <b/>
      <sz val="12"/>
      <name val="Arial"/>
      <family val="2"/>
    </font>
    <font>
      <b/>
      <sz val="12"/>
      <color theme="1"/>
      <name val="Arial"/>
      <family val="2"/>
    </font>
    <font>
      <sz val="12"/>
      <name val="Garamond"/>
      <family val="1"/>
    </font>
    <font>
      <sz val="9"/>
      <name val="Arial"/>
      <family val="2"/>
    </font>
    <font>
      <sz val="11"/>
      <name val="Arial"/>
      <family val="2"/>
    </font>
    <font>
      <b/>
      <sz val="12"/>
      <name val="Garamond"/>
      <family val="1"/>
    </font>
    <font>
      <b/>
      <i/>
      <sz val="12"/>
      <name val="Garamond"/>
      <family val="1"/>
    </font>
    <font>
      <sz val="9"/>
      <name val="Verdana"/>
      <family val="2"/>
    </font>
    <font>
      <b/>
      <sz val="6"/>
      <color rgb="FF0A0101"/>
      <name val="Arial"/>
      <family val="2"/>
    </font>
    <font>
      <b/>
      <i/>
      <sz val="9"/>
      <name val="Verdana"/>
      <family val="2"/>
    </font>
    <font>
      <b/>
      <sz val="11"/>
      <name val="Arial"/>
      <family val="2"/>
    </font>
    <font>
      <b/>
      <sz val="11"/>
      <color indexed="9"/>
      <name val="Arial"/>
      <family val="2"/>
    </font>
    <font>
      <b/>
      <sz val="10"/>
      <name val="Verdana"/>
      <family val="2"/>
    </font>
    <font>
      <sz val="16"/>
      <color theme="0"/>
      <name val="Arial"/>
      <family val="2"/>
    </font>
    <font>
      <b/>
      <sz val="11"/>
      <color theme="0"/>
      <name val="Arial"/>
      <family val="2"/>
    </font>
    <font>
      <sz val="11"/>
      <color theme="0"/>
      <name val="Arial"/>
      <family val="2"/>
    </font>
    <font>
      <sz val="11"/>
      <color theme="1"/>
      <name val="Calibri"/>
      <family val="2"/>
      <scheme val="minor"/>
    </font>
    <font>
      <sz val="12"/>
      <color theme="1"/>
      <name val="Arial"/>
      <family val="2"/>
    </font>
    <font>
      <sz val="12"/>
      <color theme="0"/>
      <name val="Arial"/>
      <family val="2"/>
    </font>
    <font>
      <b/>
      <sz val="12"/>
      <color rgb="FF000000"/>
      <name val="Arial"/>
      <family val="2"/>
    </font>
    <font>
      <b/>
      <i/>
      <sz val="11"/>
      <color theme="0"/>
      <name val="Arial"/>
      <family val="2"/>
    </font>
    <font>
      <i/>
      <sz val="11"/>
      <color theme="0"/>
      <name val="Arial"/>
      <family val="2"/>
    </font>
    <font>
      <b/>
      <sz val="12"/>
      <color theme="0"/>
      <name val="Arial"/>
      <family val="2"/>
    </font>
    <font>
      <b/>
      <sz val="10"/>
      <color theme="1"/>
      <name val="Arial"/>
      <family val="2"/>
    </font>
    <font>
      <sz val="11"/>
      <name val="Calibri"/>
      <family val="2"/>
      <scheme val="minor"/>
    </font>
    <font>
      <sz val="10"/>
      <color theme="0"/>
      <name val="Arial"/>
      <family val="2"/>
    </font>
    <font>
      <sz val="11"/>
      <color theme="0"/>
      <name val="Calibri"/>
      <family val="2"/>
      <scheme val="minor"/>
    </font>
    <font>
      <b/>
      <sz val="11"/>
      <color theme="0"/>
      <name val="Calibri"/>
      <family val="2"/>
      <scheme val="minor"/>
    </font>
    <font>
      <b/>
      <sz val="10"/>
      <color theme="0"/>
      <name val="Arial"/>
      <family val="2"/>
    </font>
    <font>
      <sz val="10"/>
      <color theme="0"/>
      <name val="Calibri"/>
      <family val="2"/>
      <scheme val="minor"/>
    </font>
    <font>
      <sz val="12"/>
      <color rgb="FFFF0000"/>
      <name val="Arial"/>
      <family val="2"/>
    </font>
    <font>
      <b/>
      <sz val="12"/>
      <color rgb="FFFF0000"/>
      <name val="Arial"/>
      <family val="2"/>
    </font>
    <font>
      <sz val="12"/>
      <color rgb="FF000000"/>
      <name val="Arial"/>
      <family val="2"/>
    </font>
    <font>
      <b/>
      <sz val="10"/>
      <color theme="0"/>
      <name val="Verdana"/>
      <family val="2"/>
    </font>
    <font>
      <sz val="11"/>
      <color theme="1"/>
      <name val="Tahoma"/>
      <family val="2"/>
    </font>
    <font>
      <b/>
      <sz val="11"/>
      <color theme="1"/>
      <name val="Tahoma"/>
      <family val="2"/>
    </font>
    <font>
      <b/>
      <sz val="12"/>
      <color rgb="FF006A4F"/>
      <name val="Tahoma"/>
      <family val="2"/>
    </font>
    <font>
      <sz val="11"/>
      <color rgb="FF000000"/>
      <name val="Tahoma"/>
      <family val="2"/>
    </font>
    <font>
      <b/>
      <sz val="10"/>
      <color rgb="FFFF0000"/>
      <name val="Tahoma"/>
      <family val="2"/>
    </font>
    <font>
      <b/>
      <sz val="11"/>
      <color rgb="FF006A4F"/>
      <name val="Tahoma"/>
      <family val="2"/>
    </font>
    <font>
      <sz val="11"/>
      <color theme="1"/>
      <name val="Symbol"/>
      <family val="1"/>
      <charset val="2"/>
    </font>
    <font>
      <sz val="7"/>
      <color theme="1"/>
      <name val="Times New Roman"/>
      <family val="1"/>
    </font>
    <font>
      <i/>
      <sz val="11"/>
      <color theme="1"/>
      <name val="Tahoma"/>
      <family val="2"/>
    </font>
    <font>
      <b/>
      <sz val="11"/>
      <color rgb="FFFFFFFF"/>
      <name val="Tahoma"/>
      <family val="2"/>
    </font>
    <font>
      <b/>
      <u/>
      <sz val="11"/>
      <color theme="1"/>
      <name val="Tahoma"/>
      <family val="2"/>
    </font>
    <font>
      <b/>
      <sz val="14"/>
      <color rgb="FF00B050"/>
      <name val="Tahoma"/>
      <family val="2"/>
    </font>
    <font>
      <b/>
      <sz val="14"/>
      <color rgb="FF006A4F"/>
      <name val="Tahoma"/>
      <family val="2"/>
    </font>
    <font>
      <u/>
      <sz val="11"/>
      <color theme="10"/>
      <name val="Calibri"/>
      <family val="2"/>
      <scheme val="minor"/>
    </font>
    <font>
      <b/>
      <sz val="11"/>
      <color theme="0"/>
      <name val="Tahoma"/>
      <family val="2"/>
    </font>
    <font>
      <sz val="11"/>
      <color theme="1"/>
      <name val="Arial"/>
      <family val="2"/>
    </font>
    <font>
      <b/>
      <sz val="14"/>
      <color theme="0"/>
      <name val="Arial"/>
      <family val="2"/>
    </font>
    <font>
      <sz val="11"/>
      <color rgb="FF0070C0"/>
      <name val="Calibri"/>
      <family val="2"/>
      <scheme val="minor"/>
    </font>
    <font>
      <b/>
      <u/>
      <sz val="14"/>
      <color theme="10"/>
      <name val="Arial"/>
      <family val="2"/>
    </font>
    <font>
      <b/>
      <sz val="14"/>
      <color rgb="FF0070C0"/>
      <name val="Tahoma"/>
      <family val="2"/>
    </font>
    <font>
      <b/>
      <sz val="12"/>
      <color rgb="FF0070C0"/>
      <name val="Tahoma"/>
      <family val="2"/>
    </font>
    <font>
      <b/>
      <sz val="11"/>
      <color rgb="FF0070C0"/>
      <name val="Tahoma"/>
      <family val="2"/>
    </font>
    <font>
      <sz val="11"/>
      <color rgb="FF0070C0"/>
      <name val="Tahoma"/>
      <family val="2"/>
    </font>
    <font>
      <sz val="12"/>
      <color theme="1"/>
      <name val="Tahoma"/>
      <family val="2"/>
    </font>
    <font>
      <b/>
      <sz val="12"/>
      <color theme="0"/>
      <name val="Tahoma"/>
      <family val="2"/>
    </font>
    <font>
      <sz val="12"/>
      <color theme="1"/>
      <name val="Calibri"/>
      <family val="2"/>
      <scheme val="minor"/>
    </font>
    <font>
      <b/>
      <sz val="12"/>
      <color theme="10"/>
      <name val="Tahoma"/>
      <family val="2"/>
    </font>
    <font>
      <b/>
      <sz val="22"/>
      <color theme="0"/>
      <name val="Arial"/>
      <family val="2"/>
    </font>
    <font>
      <b/>
      <sz val="14"/>
      <color theme="1"/>
      <name val="Tahoma"/>
      <family val="2"/>
    </font>
    <font>
      <b/>
      <sz val="11"/>
      <color theme="4"/>
      <name val="Tahoma"/>
      <family val="2"/>
    </font>
    <font>
      <b/>
      <u/>
      <sz val="12"/>
      <color theme="1"/>
      <name val="Arial"/>
      <family val="2"/>
    </font>
    <font>
      <b/>
      <i/>
      <sz val="11"/>
      <color theme="1"/>
      <name val="Tahoma"/>
      <family val="2"/>
    </font>
    <font>
      <b/>
      <sz val="12"/>
      <color theme="10"/>
      <name val="Arial"/>
      <family val="2"/>
    </font>
    <font>
      <b/>
      <sz val="14"/>
      <color rgb="FFFF0000"/>
      <name val="Tahoma"/>
      <family val="2"/>
    </font>
    <font>
      <b/>
      <i/>
      <sz val="14"/>
      <color rgb="FFFF0000"/>
      <name val="Tahoma"/>
      <family val="2"/>
    </font>
    <font>
      <b/>
      <sz val="14"/>
      <color theme="4"/>
      <name val="Tahoma"/>
      <family val="2"/>
    </font>
    <font>
      <sz val="11"/>
      <color theme="4"/>
      <name val="Calibri"/>
      <family val="2"/>
      <scheme val="minor"/>
    </font>
    <font>
      <b/>
      <sz val="14"/>
      <color theme="1"/>
      <name val="Arial"/>
      <family val="2"/>
    </font>
    <font>
      <sz val="11"/>
      <color theme="1"/>
      <name val="Taoma"/>
    </font>
  </fonts>
  <fills count="13">
    <fill>
      <patternFill patternType="none"/>
    </fill>
    <fill>
      <patternFill patternType="gray125"/>
    </fill>
    <fill>
      <patternFill patternType="solid">
        <fgColor indexed="23"/>
        <bgColor indexed="64"/>
      </patternFill>
    </fill>
    <fill>
      <patternFill patternType="solid">
        <fgColor indexed="22"/>
        <bgColor indexed="64"/>
      </patternFill>
    </fill>
    <fill>
      <patternFill patternType="solid">
        <fgColor indexed="65"/>
        <bgColor indexed="64"/>
      </patternFill>
    </fill>
    <fill>
      <patternFill patternType="solid">
        <fgColor theme="4" tint="-0.249977111117893"/>
        <bgColor indexed="64"/>
      </patternFill>
    </fill>
    <fill>
      <patternFill patternType="solid">
        <fgColor rgb="FFFFFF00"/>
        <bgColor indexed="64"/>
      </patternFill>
    </fill>
    <fill>
      <patternFill patternType="solid">
        <fgColor theme="2" tint="-0.499984740745262"/>
        <bgColor indexed="64"/>
      </patternFill>
    </fill>
    <fill>
      <patternFill patternType="solid">
        <fgColor theme="2" tint="-9.9978637043366805E-2"/>
        <bgColor indexed="64"/>
      </patternFill>
    </fill>
    <fill>
      <patternFill patternType="solid">
        <fgColor rgb="FF0070C0"/>
        <bgColor indexed="64"/>
      </patternFill>
    </fill>
    <fill>
      <patternFill patternType="solid">
        <fgColor theme="0"/>
        <bgColor indexed="64"/>
      </patternFill>
    </fill>
    <fill>
      <patternFill patternType="solid">
        <fgColor theme="8" tint="-0.249977111117893"/>
        <bgColor indexed="64"/>
      </patternFill>
    </fill>
    <fill>
      <patternFill patternType="solid">
        <fgColor theme="4" tint="0.39997558519241921"/>
        <bgColor indexed="64"/>
      </patternFill>
    </fill>
  </fills>
  <borders count="72">
    <border>
      <left/>
      <right/>
      <top/>
      <bottom/>
      <diagonal/>
    </border>
    <border>
      <left style="double">
        <color indexed="64"/>
      </left>
      <right/>
      <top style="double">
        <color indexed="64"/>
      </top>
      <bottom/>
      <diagonal/>
    </border>
    <border>
      <left style="double">
        <color indexed="64"/>
      </left>
      <right style="double">
        <color indexed="64"/>
      </right>
      <top style="double">
        <color indexed="64"/>
      </top>
      <bottom/>
      <diagonal/>
    </border>
    <border>
      <left style="double">
        <color indexed="64"/>
      </left>
      <right/>
      <top style="dotted">
        <color indexed="64"/>
      </top>
      <bottom style="dotted">
        <color indexed="64"/>
      </bottom>
      <diagonal/>
    </border>
    <border>
      <left style="double">
        <color indexed="64"/>
      </left>
      <right style="double">
        <color indexed="64"/>
      </right>
      <top style="dotted">
        <color indexed="64"/>
      </top>
      <bottom style="dotted">
        <color indexed="64"/>
      </bottom>
      <diagonal/>
    </border>
    <border>
      <left style="double">
        <color indexed="64"/>
      </left>
      <right style="thin">
        <color indexed="64"/>
      </right>
      <top style="dotted">
        <color indexed="64"/>
      </top>
      <bottom style="dotted">
        <color indexed="64"/>
      </bottom>
      <diagonal/>
    </border>
    <border>
      <left/>
      <right style="double">
        <color indexed="64"/>
      </right>
      <top style="dotted">
        <color indexed="64"/>
      </top>
      <bottom style="dotted">
        <color indexed="64"/>
      </bottom>
      <diagonal/>
    </border>
    <border>
      <left style="thin">
        <color indexed="8"/>
      </left>
      <right style="double">
        <color indexed="8"/>
      </right>
      <top/>
      <bottom/>
      <diagonal/>
    </border>
    <border>
      <left/>
      <right/>
      <top/>
      <bottom style="double">
        <color indexed="64"/>
      </bottom>
      <diagonal/>
    </border>
    <border>
      <left style="thin">
        <color indexed="64"/>
      </left>
      <right style="thin">
        <color indexed="64"/>
      </right>
      <top style="thin">
        <color indexed="64"/>
      </top>
      <bottom style="thin">
        <color indexed="64"/>
      </bottom>
      <diagonal/>
    </border>
    <border>
      <left style="medium">
        <color indexed="8"/>
      </left>
      <right/>
      <top style="medium">
        <color indexed="8"/>
      </top>
      <bottom/>
      <diagonal/>
    </border>
    <border>
      <left style="thin">
        <color indexed="8"/>
      </left>
      <right style="double">
        <color indexed="8"/>
      </right>
      <top style="medium">
        <color indexed="8"/>
      </top>
      <bottom/>
      <diagonal/>
    </border>
    <border>
      <left style="double">
        <color indexed="8"/>
      </left>
      <right/>
      <top style="medium">
        <color indexed="8"/>
      </top>
      <bottom/>
      <diagonal/>
    </border>
    <border>
      <left/>
      <right style="double">
        <color indexed="8"/>
      </right>
      <top style="medium">
        <color indexed="8"/>
      </top>
      <bottom/>
      <diagonal/>
    </border>
    <border>
      <left/>
      <right/>
      <top style="medium">
        <color indexed="8"/>
      </top>
      <bottom/>
      <diagonal/>
    </border>
    <border>
      <left style="medium">
        <color indexed="8"/>
      </left>
      <right/>
      <top/>
      <bottom/>
      <diagonal/>
    </border>
    <border>
      <left style="double">
        <color indexed="8"/>
      </left>
      <right/>
      <top/>
      <bottom style="medium">
        <color indexed="8"/>
      </bottom>
      <diagonal/>
    </border>
    <border>
      <left/>
      <right style="double">
        <color indexed="8"/>
      </right>
      <top/>
      <bottom style="medium">
        <color indexed="8"/>
      </bottom>
      <diagonal/>
    </border>
    <border>
      <left/>
      <right/>
      <top/>
      <bottom style="medium">
        <color indexed="8"/>
      </bottom>
      <diagonal/>
    </border>
    <border>
      <left style="medium">
        <color indexed="8"/>
      </left>
      <right/>
      <top/>
      <bottom style="thin">
        <color indexed="64"/>
      </bottom>
      <diagonal/>
    </border>
    <border>
      <left style="thin">
        <color indexed="8"/>
      </left>
      <right style="double">
        <color indexed="8"/>
      </right>
      <top/>
      <bottom style="thin">
        <color indexed="64"/>
      </bottom>
      <diagonal/>
    </border>
    <border>
      <left style="double">
        <color indexed="8"/>
      </left>
      <right/>
      <top/>
      <bottom style="thin">
        <color indexed="64"/>
      </bottom>
      <diagonal/>
    </border>
    <border>
      <left style="medium">
        <color indexed="8"/>
      </left>
      <right style="double">
        <color indexed="8"/>
      </right>
      <top/>
      <bottom style="thin">
        <color indexed="64"/>
      </bottom>
      <diagonal/>
    </border>
    <border>
      <left style="thin">
        <color indexed="64"/>
      </left>
      <right/>
      <top style="thin">
        <color indexed="64"/>
      </top>
      <bottom style="thin">
        <color indexed="64"/>
      </bottom>
      <diagonal/>
    </border>
    <border>
      <left style="double">
        <color indexed="8"/>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medium">
        <color indexed="64"/>
      </bottom>
      <diagonal/>
    </border>
    <border>
      <left style="double">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double">
        <color indexed="8"/>
      </left>
      <right style="double">
        <color indexed="8"/>
      </right>
      <top style="double">
        <color indexed="8"/>
      </top>
      <bottom style="double">
        <color indexed="8"/>
      </bottom>
      <diagonal/>
    </border>
    <border>
      <left style="double">
        <color indexed="8"/>
      </left>
      <right style="medium">
        <color indexed="8"/>
      </right>
      <top style="double">
        <color indexed="8"/>
      </top>
      <bottom style="double">
        <color indexed="8"/>
      </bottom>
      <diagonal/>
    </border>
    <border>
      <left style="double">
        <color indexed="8"/>
      </left>
      <right style="double">
        <color indexed="8"/>
      </right>
      <top/>
      <bottom style="dotted">
        <color indexed="8"/>
      </bottom>
      <diagonal/>
    </border>
    <border>
      <left/>
      <right style="double">
        <color indexed="8"/>
      </right>
      <top/>
      <bottom style="dotted">
        <color indexed="8"/>
      </bottom>
      <diagonal/>
    </border>
    <border>
      <left style="double">
        <color indexed="8"/>
      </left>
      <right style="double">
        <color indexed="8"/>
      </right>
      <top style="double">
        <color indexed="8"/>
      </top>
      <bottom style="dotted">
        <color indexed="8"/>
      </bottom>
      <diagonal/>
    </border>
    <border>
      <left style="double">
        <color indexed="8"/>
      </left>
      <right style="double">
        <color indexed="8"/>
      </right>
      <top/>
      <bottom/>
      <diagonal/>
    </border>
    <border>
      <left/>
      <right style="double">
        <color indexed="8"/>
      </right>
      <top/>
      <bottom/>
      <diagonal/>
    </border>
    <border>
      <left style="double">
        <color indexed="8"/>
      </left>
      <right/>
      <top style="medium">
        <color indexed="8"/>
      </top>
      <bottom style="double">
        <color indexed="8"/>
      </bottom>
      <diagonal/>
    </border>
    <border>
      <left/>
      <right style="double">
        <color indexed="8"/>
      </right>
      <top style="medium">
        <color indexed="8"/>
      </top>
      <bottom style="double">
        <color indexed="8"/>
      </bottom>
      <diagonal/>
    </border>
    <border>
      <left style="double">
        <color indexed="8"/>
      </left>
      <right style="double">
        <color indexed="8"/>
      </right>
      <top style="medium">
        <color indexed="8"/>
      </top>
      <bottom style="double">
        <color indexed="8"/>
      </bottom>
      <diagonal/>
    </border>
    <border>
      <left style="double">
        <color indexed="8"/>
      </left>
      <right/>
      <top/>
      <bottom style="dotted">
        <color indexed="8"/>
      </bottom>
      <diagonal/>
    </border>
    <border>
      <left style="double">
        <color indexed="8"/>
      </left>
      <right/>
      <top/>
      <bottom/>
      <diagonal/>
    </border>
    <border>
      <left/>
      <right/>
      <top style="thin">
        <color indexed="64"/>
      </top>
      <bottom style="thin">
        <color indexed="64"/>
      </bottom>
      <diagonal/>
    </border>
    <border>
      <left/>
      <right/>
      <top/>
      <bottom style="thin">
        <color indexed="64"/>
      </bottom>
      <diagonal/>
    </border>
    <border>
      <left style="double">
        <color indexed="64"/>
      </left>
      <right style="double">
        <color indexed="64"/>
      </right>
      <top style="double">
        <color indexed="64"/>
      </top>
      <bottom style="double">
        <color indexed="64"/>
      </bottom>
      <diagonal/>
    </border>
    <border>
      <left style="double">
        <color indexed="64"/>
      </left>
      <right/>
      <top style="medium">
        <color indexed="64"/>
      </top>
      <bottom style="double">
        <color indexed="64"/>
      </bottom>
      <diagonal/>
    </border>
    <border>
      <left/>
      <right/>
      <top style="medium">
        <color indexed="64"/>
      </top>
      <bottom style="double">
        <color indexed="64"/>
      </bottom>
      <diagonal/>
    </border>
    <border>
      <left/>
      <right style="thin">
        <color indexed="64"/>
      </right>
      <top style="medium">
        <color indexed="64"/>
      </top>
      <bottom style="double">
        <color indexed="64"/>
      </bottom>
      <diagonal/>
    </border>
    <border>
      <left style="double">
        <color indexed="8"/>
      </left>
      <right style="thin">
        <color indexed="64"/>
      </right>
      <top/>
      <bottom style="double">
        <color indexed="64"/>
      </bottom>
      <diagonal/>
    </border>
    <border>
      <left style="double">
        <color indexed="8"/>
      </left>
      <right style="double">
        <color indexed="8"/>
      </right>
      <top/>
      <bottom style="double">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style="double">
        <color indexed="64"/>
      </top>
      <bottom/>
      <diagonal/>
    </border>
    <border>
      <left style="double">
        <color indexed="64"/>
      </left>
      <right/>
      <top/>
      <bottom/>
      <diagonal/>
    </border>
    <border>
      <left style="thin">
        <color indexed="64"/>
      </left>
      <right style="thin">
        <color indexed="64"/>
      </right>
      <top style="thin">
        <color indexed="64"/>
      </top>
      <bottom/>
      <diagonal/>
    </border>
    <border>
      <left style="thin">
        <color indexed="64"/>
      </left>
      <right/>
      <top/>
      <bottom/>
      <diagonal/>
    </border>
    <border>
      <left style="double">
        <color indexed="8"/>
      </left>
      <right/>
      <top style="thin">
        <color indexed="64"/>
      </top>
      <bottom style="thin">
        <color indexed="64"/>
      </bottom>
      <diagonal/>
    </border>
    <border>
      <left style="double">
        <color indexed="64"/>
      </left>
      <right style="double">
        <color indexed="64"/>
      </right>
      <top/>
      <bottom style="dotted">
        <color indexed="64"/>
      </bottom>
      <diagonal/>
    </border>
    <border>
      <left style="double">
        <color indexed="64"/>
      </left>
      <right style="thin">
        <color indexed="64"/>
      </right>
      <top/>
      <bottom style="dotted">
        <color indexed="64"/>
      </bottom>
      <diagonal/>
    </border>
    <border>
      <left/>
      <right style="double">
        <color indexed="64"/>
      </right>
      <top/>
      <bottom style="dotted">
        <color indexed="64"/>
      </bottom>
      <diagonal/>
    </border>
    <border>
      <left style="double">
        <color indexed="8"/>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3">
    <xf numFmtId="0" fontId="0" fillId="0" borderId="0"/>
    <xf numFmtId="44" fontId="29" fillId="0" borderId="0" applyFont="0" applyFill="0" applyBorder="0" applyAlignment="0" applyProtection="0"/>
    <xf numFmtId="0" fontId="60" fillId="0" borderId="0" applyNumberFormat="0" applyFill="0" applyBorder="0" applyAlignment="0" applyProtection="0"/>
  </cellStyleXfs>
  <cellXfs count="412">
    <xf numFmtId="0" fontId="0" fillId="0" borderId="0" xfId="0"/>
    <xf numFmtId="0" fontId="8" fillId="0" borderId="0" xfId="0" applyFont="1"/>
    <xf numFmtId="0" fontId="0" fillId="0" borderId="0" xfId="0" applyAlignment="1">
      <alignment horizontal="center"/>
    </xf>
    <xf numFmtId="0" fontId="0" fillId="0" borderId="0" xfId="0" applyProtection="1">
      <protection locked="0"/>
    </xf>
    <xf numFmtId="0" fontId="0" fillId="0" borderId="0" xfId="0" applyProtection="1"/>
    <xf numFmtId="0" fontId="8" fillId="0" borderId="0" xfId="0" applyFont="1" applyProtection="1"/>
    <xf numFmtId="3" fontId="8" fillId="0" borderId="0" xfId="0" applyNumberFormat="1" applyFont="1"/>
    <xf numFmtId="3" fontId="6" fillId="0" borderId="9" xfId="0" applyNumberFormat="1" applyFont="1" applyBorder="1" applyAlignment="1" applyProtection="1">
      <alignment vertical="center" wrapText="1"/>
      <protection locked="0"/>
    </xf>
    <xf numFmtId="3" fontId="8" fillId="0" borderId="28" xfId="0" applyNumberFormat="1" applyFont="1" applyBorder="1"/>
    <xf numFmtId="0" fontId="5" fillId="2" borderId="46" xfId="0" applyFont="1" applyFill="1" applyBorder="1" applyAlignment="1" applyProtection="1">
      <alignment horizontal="center" vertical="center" wrapText="1"/>
    </xf>
    <xf numFmtId="0" fontId="12" fillId="0" borderId="9" xfId="0" applyFont="1" applyBorder="1" applyAlignment="1">
      <alignment horizontal="center" vertical="top"/>
    </xf>
    <xf numFmtId="0" fontId="30" fillId="0" borderId="0" xfId="0" applyFont="1"/>
    <xf numFmtId="0" fontId="30" fillId="0" borderId="0" xfId="0" applyFont="1" applyAlignment="1">
      <alignment horizontal="center"/>
    </xf>
    <xf numFmtId="0" fontId="30" fillId="0" borderId="0" xfId="0" applyFont="1" applyAlignment="1">
      <alignment horizontal="left" vertical="center" wrapText="1"/>
    </xf>
    <xf numFmtId="0" fontId="14" fillId="0" borderId="0" xfId="0" applyFont="1" applyAlignment="1">
      <alignment vertical="center"/>
    </xf>
    <xf numFmtId="0" fontId="30" fillId="0" borderId="0" xfId="0" applyFont="1" applyAlignment="1">
      <alignment vertical="center"/>
    </xf>
    <xf numFmtId="0" fontId="30" fillId="0" borderId="0" xfId="0" applyFont="1" applyAlignment="1">
      <alignment horizontal="left" vertical="center"/>
    </xf>
    <xf numFmtId="0" fontId="30" fillId="0" borderId="0" xfId="0" applyFont="1" applyAlignment="1">
      <alignment horizontal="left"/>
    </xf>
    <xf numFmtId="0" fontId="30" fillId="0" borderId="0" xfId="0" applyFont="1" applyAlignment="1">
      <alignment horizontal="center" vertical="center"/>
    </xf>
    <xf numFmtId="16" fontId="30" fillId="0" borderId="0" xfId="0" applyNumberFormat="1" applyFont="1" applyAlignment="1">
      <alignment horizontal="center"/>
    </xf>
    <xf numFmtId="16" fontId="30" fillId="0" borderId="0" xfId="0" applyNumberFormat="1" applyFont="1" applyAlignment="1">
      <alignment horizontal="center" vertical="center"/>
    </xf>
    <xf numFmtId="0" fontId="31" fillId="5" borderId="0" xfId="0" applyFont="1" applyFill="1" applyAlignment="1">
      <alignment horizontal="center" vertical="center"/>
    </xf>
    <xf numFmtId="0" fontId="14" fillId="0" borderId="0" xfId="0" applyFont="1" applyAlignment="1">
      <alignment horizontal="left" vertical="center" wrapText="1"/>
    </xf>
    <xf numFmtId="0" fontId="30" fillId="0" borderId="0" xfId="0" quotePrefix="1" applyFont="1" applyAlignment="1">
      <alignment horizontal="left" vertical="center"/>
    </xf>
    <xf numFmtId="0" fontId="30" fillId="0" borderId="0" xfId="0" applyFont="1" applyBorder="1"/>
    <xf numFmtId="0" fontId="30" fillId="0" borderId="9" xfId="0" applyFont="1" applyBorder="1" applyAlignment="1">
      <alignment horizontal="right"/>
    </xf>
    <xf numFmtId="164" fontId="0" fillId="0" borderId="0" xfId="1" applyNumberFormat="1" applyFont="1"/>
    <xf numFmtId="164" fontId="8" fillId="0" borderId="0" xfId="1" applyNumberFormat="1" applyFont="1" applyProtection="1"/>
    <xf numFmtId="164" fontId="5" fillId="2" borderId="9" xfId="1" applyNumberFormat="1" applyFont="1" applyFill="1" applyBorder="1" applyAlignment="1" applyProtection="1">
      <alignment horizontal="center" vertical="center" wrapText="1"/>
    </xf>
    <xf numFmtId="164" fontId="0" fillId="0" borderId="0" xfId="1" applyNumberFormat="1" applyFont="1" applyProtection="1"/>
    <xf numFmtId="164" fontId="0" fillId="0" borderId="0" xfId="1" applyNumberFormat="1" applyFont="1" applyProtection="1">
      <protection locked="0"/>
    </xf>
    <xf numFmtId="0" fontId="4" fillId="0" borderId="0" xfId="0" applyFont="1" applyAlignment="1">
      <alignment horizontal="left" vertical="center"/>
    </xf>
    <xf numFmtId="0" fontId="3" fillId="0" borderId="0" xfId="0" applyFont="1"/>
    <xf numFmtId="0" fontId="6" fillId="4" borderId="9" xfId="0" applyFont="1" applyFill="1" applyBorder="1" applyAlignment="1" applyProtection="1">
      <alignment vertical="center" wrapText="1"/>
    </xf>
    <xf numFmtId="0" fontId="6" fillId="4" borderId="9" xfId="0" applyFont="1" applyFill="1" applyBorder="1" applyAlignment="1" applyProtection="1">
      <alignment horizontal="center" vertical="center" wrapText="1"/>
    </xf>
    <xf numFmtId="164" fontId="6" fillId="4" borderId="9" xfId="1" applyNumberFormat="1" applyFont="1" applyFill="1" applyBorder="1" applyAlignment="1" applyProtection="1">
      <alignment vertical="center" wrapText="1"/>
    </xf>
    <xf numFmtId="3" fontId="6" fillId="6" borderId="9" xfId="0" applyNumberFormat="1" applyFont="1" applyFill="1" applyBorder="1" applyAlignment="1" applyProtection="1">
      <alignment vertical="center" wrapText="1"/>
      <protection locked="0"/>
    </xf>
    <xf numFmtId="3" fontId="6" fillId="0" borderId="9" xfId="0" applyNumberFormat="1" applyFont="1" applyBorder="1" applyAlignment="1" applyProtection="1">
      <alignment vertical="center" wrapText="1"/>
    </xf>
    <xf numFmtId="3" fontId="6" fillId="6" borderId="9" xfId="0" applyNumberFormat="1" applyFont="1" applyFill="1" applyBorder="1" applyProtection="1">
      <protection locked="0"/>
    </xf>
    <xf numFmtId="0" fontId="8" fillId="0" borderId="26" xfId="0" applyFont="1" applyBorder="1" applyAlignment="1">
      <alignment vertical="center" wrapText="1"/>
    </xf>
    <xf numFmtId="3" fontId="6" fillId="0" borderId="31" xfId="0" applyNumberFormat="1" applyFont="1" applyBorder="1" applyProtection="1"/>
    <xf numFmtId="3" fontId="6" fillId="0" borderId="29" xfId="0" applyNumberFormat="1" applyFont="1" applyBorder="1" applyProtection="1"/>
    <xf numFmtId="3" fontId="6" fillId="0" borderId="26" xfId="0" applyNumberFormat="1" applyFont="1" applyBorder="1" applyProtection="1"/>
    <xf numFmtId="3" fontId="6" fillId="0" borderId="29" xfId="0" applyNumberFormat="1" applyFont="1" applyBorder="1" applyAlignment="1" applyProtection="1">
      <alignment vertical="center" wrapText="1"/>
    </xf>
    <xf numFmtId="3" fontId="6" fillId="0" borderId="26" xfId="0" applyNumberFormat="1" applyFont="1" applyBorder="1" applyAlignment="1" applyProtection="1">
      <alignment vertical="center" wrapText="1"/>
    </xf>
    <xf numFmtId="3" fontId="6" fillId="6" borderId="29" xfId="0" applyNumberFormat="1" applyFont="1" applyFill="1" applyBorder="1" applyAlignment="1" applyProtection="1">
      <alignment vertical="center" wrapText="1"/>
      <protection locked="0"/>
    </xf>
    <xf numFmtId="3" fontId="6" fillId="0" borderId="26" xfId="0" applyNumberFormat="1" applyFont="1" applyBorder="1" applyAlignment="1" applyProtection="1">
      <alignment vertical="center" wrapText="1"/>
      <protection locked="0"/>
    </xf>
    <xf numFmtId="164" fontId="6" fillId="0" borderId="36" xfId="1" applyNumberFormat="1" applyFont="1" applyBorder="1" applyAlignment="1" applyProtection="1">
      <alignment horizontal="right" vertical="center"/>
    </xf>
    <xf numFmtId="164" fontId="6" fillId="0" borderId="34" xfId="1" applyNumberFormat="1" applyFont="1" applyBorder="1" applyAlignment="1" applyProtection="1">
      <alignment horizontal="right" vertical="center"/>
    </xf>
    <xf numFmtId="164" fontId="6" fillId="3" borderId="41" xfId="1" applyNumberFormat="1" applyFont="1" applyFill="1" applyBorder="1" applyAlignment="1" applyProtection="1">
      <alignment horizontal="right" vertical="center"/>
    </xf>
    <xf numFmtId="16" fontId="9" fillId="6" borderId="9" xfId="0" applyNumberFormat="1" applyFont="1" applyFill="1" applyBorder="1" applyAlignment="1" applyProtection="1">
      <alignment horizontal="center" vertical="center"/>
      <protection locked="0"/>
    </xf>
    <xf numFmtId="0" fontId="6" fillId="6" borderId="9" xfId="0" applyFont="1" applyFill="1" applyBorder="1" applyAlignment="1" applyProtection="1">
      <alignment horizontal="center"/>
      <protection locked="0"/>
    </xf>
    <xf numFmtId="0" fontId="6" fillId="6" borderId="9" xfId="0" applyFont="1" applyFill="1" applyBorder="1" applyAlignment="1" applyProtection="1">
      <alignment horizontal="center" vertical="center" wrapText="1"/>
      <protection locked="0"/>
    </xf>
    <xf numFmtId="0" fontId="6" fillId="6" borderId="9" xfId="1" applyNumberFormat="1" applyFont="1" applyFill="1" applyBorder="1" applyAlignment="1" applyProtection="1">
      <alignment horizontal="center" vertical="center" wrapText="1"/>
      <protection locked="0"/>
    </xf>
    <xf numFmtId="0" fontId="6" fillId="6" borderId="9" xfId="0" applyFont="1" applyFill="1" applyBorder="1" applyProtection="1">
      <protection locked="0"/>
    </xf>
    <xf numFmtId="16" fontId="6" fillId="6" borderId="9" xfId="0" applyNumberFormat="1" applyFont="1" applyFill="1" applyBorder="1" applyAlignment="1" applyProtection="1">
      <alignment vertical="center" wrapText="1"/>
      <protection locked="0"/>
    </xf>
    <xf numFmtId="164" fontId="6" fillId="6" borderId="9" xfId="1" applyNumberFormat="1" applyFont="1" applyFill="1" applyBorder="1" applyAlignment="1" applyProtection="1">
      <alignment vertical="center" wrapText="1"/>
      <protection locked="0"/>
    </xf>
    <xf numFmtId="16" fontId="6" fillId="6" borderId="9" xfId="0" applyNumberFormat="1" applyFont="1" applyFill="1" applyBorder="1" applyAlignment="1" applyProtection="1">
      <alignment horizontal="right" vertical="center"/>
      <protection locked="0"/>
    </xf>
    <xf numFmtId="0" fontId="6" fillId="6" borderId="9" xfId="0" applyFont="1" applyFill="1" applyBorder="1" applyAlignment="1" applyProtection="1">
      <alignment vertical="center" wrapText="1"/>
      <protection locked="0"/>
    </xf>
    <xf numFmtId="3" fontId="9" fillId="0" borderId="31" xfId="0" applyNumberFormat="1" applyFont="1" applyBorder="1" applyAlignment="1" applyProtection="1">
      <alignment vertical="center" wrapText="1"/>
    </xf>
    <xf numFmtId="0" fontId="0" fillId="0" borderId="0" xfId="0" applyAlignment="1" applyProtection="1">
      <alignment horizontal="center"/>
    </xf>
    <xf numFmtId="0" fontId="0" fillId="0" borderId="0" xfId="0" applyAlignment="1" applyProtection="1">
      <alignment horizontal="center"/>
      <protection locked="0"/>
    </xf>
    <xf numFmtId="0" fontId="0" fillId="0" borderId="0" xfId="0" applyAlignment="1" applyProtection="1">
      <alignment horizontal="left"/>
    </xf>
    <xf numFmtId="0" fontId="0" fillId="0" borderId="0" xfId="0" applyAlignment="1" applyProtection="1">
      <alignment horizontal="left"/>
      <protection locked="0"/>
    </xf>
    <xf numFmtId="0" fontId="0" fillId="0" borderId="0" xfId="0" applyAlignment="1">
      <alignment horizontal="left"/>
    </xf>
    <xf numFmtId="164" fontId="36" fillId="0" borderId="30" xfId="1" applyNumberFormat="1" applyFont="1" applyBorder="1" applyAlignment="1" applyProtection="1">
      <alignment vertical="center" wrapText="1"/>
    </xf>
    <xf numFmtId="0" fontId="37" fillId="0" borderId="9" xfId="0" applyFont="1" applyBorder="1" applyAlignment="1">
      <alignment horizontal="center"/>
    </xf>
    <xf numFmtId="0" fontId="37" fillId="7" borderId="9" xfId="0" applyFont="1" applyFill="1" applyBorder="1" applyAlignment="1">
      <alignment horizontal="center"/>
    </xf>
    <xf numFmtId="16" fontId="6" fillId="6" borderId="25" xfId="0" applyNumberFormat="1" applyFont="1" applyFill="1" applyBorder="1" applyAlignment="1" applyProtection="1">
      <alignment vertical="center" wrapText="1"/>
      <protection locked="0"/>
    </xf>
    <xf numFmtId="164" fontId="12" fillId="8" borderId="9" xfId="1" applyNumberFormat="1" applyFont="1" applyFill="1" applyBorder="1" applyAlignment="1" applyProtection="1">
      <alignment vertical="center" wrapText="1"/>
    </xf>
    <xf numFmtId="0" fontId="3" fillId="0" borderId="0" xfId="0" applyFont="1" applyAlignment="1">
      <alignment horizontal="right"/>
    </xf>
    <xf numFmtId="0" fontId="0" fillId="0" borderId="9" xfId="0" applyBorder="1" applyAlignment="1" applyProtection="1">
      <alignment horizontal="center"/>
    </xf>
    <xf numFmtId="0" fontId="0" fillId="8" borderId="9" xfId="0" applyFill="1" applyBorder="1" applyAlignment="1" applyProtection="1">
      <alignment horizontal="center"/>
    </xf>
    <xf numFmtId="0" fontId="5" fillId="2" borderId="9" xfId="0" applyFont="1" applyFill="1" applyBorder="1" applyAlignment="1" applyProtection="1">
      <alignment horizontal="center" vertical="center"/>
    </xf>
    <xf numFmtId="0" fontId="7" fillId="0" borderId="0" xfId="0" applyFont="1" applyAlignment="1" applyProtection="1">
      <alignment horizontal="left"/>
    </xf>
    <xf numFmtId="0" fontId="5" fillId="2" borderId="9" xfId="0" applyFont="1" applyFill="1" applyBorder="1" applyAlignment="1" applyProtection="1">
      <alignment horizontal="center" vertical="center" wrapText="1"/>
    </xf>
    <xf numFmtId="0" fontId="9" fillId="0" borderId="9" xfId="0" applyFont="1" applyBorder="1" applyAlignment="1">
      <alignment vertical="center" wrapText="1"/>
    </xf>
    <xf numFmtId="0" fontId="8" fillId="0" borderId="45" xfId="0" applyFont="1" applyBorder="1" applyAlignment="1">
      <alignment vertical="center" wrapText="1"/>
    </xf>
    <xf numFmtId="0" fontId="6" fillId="0" borderId="9" xfId="0" applyFont="1" applyBorder="1" applyAlignment="1">
      <alignment vertical="center" wrapText="1"/>
    </xf>
    <xf numFmtId="0" fontId="6" fillId="0" borderId="26" xfId="0" applyFont="1" applyBorder="1" applyAlignment="1">
      <alignment vertical="center" wrapText="1"/>
    </xf>
    <xf numFmtId="0" fontId="30" fillId="0" borderId="0" xfId="0" quotePrefix="1" applyFont="1" applyAlignment="1">
      <alignment horizontal="left" vertical="center"/>
    </xf>
    <xf numFmtId="0" fontId="9" fillId="6" borderId="9" xfId="0" applyFont="1" applyFill="1" applyBorder="1" applyAlignment="1" applyProtection="1">
      <alignment horizontal="center" vertical="center"/>
      <protection locked="0"/>
    </xf>
    <xf numFmtId="0" fontId="6" fillId="0" borderId="23" xfId="0" applyFont="1" applyBorder="1" applyAlignment="1" applyProtection="1">
      <alignment horizontal="left" vertical="center" wrapText="1"/>
    </xf>
    <xf numFmtId="0" fontId="6" fillId="0" borderId="25" xfId="0" applyFont="1" applyBorder="1" applyAlignment="1" applyProtection="1">
      <alignment horizontal="left" vertical="center" wrapText="1"/>
    </xf>
    <xf numFmtId="0" fontId="6" fillId="0" borderId="9" xfId="0" applyFont="1" applyBorder="1" applyAlignment="1" applyProtection="1">
      <alignment horizontal="left" vertical="center" wrapText="1"/>
    </xf>
    <xf numFmtId="0" fontId="6" fillId="0" borderId="9" xfId="0" applyFont="1" applyBorder="1" applyAlignment="1" applyProtection="1">
      <alignment vertical="center" wrapText="1"/>
    </xf>
    <xf numFmtId="0" fontId="6" fillId="6" borderId="29" xfId="0" applyFont="1" applyFill="1" applyBorder="1" applyAlignment="1" applyProtection="1">
      <alignment vertical="center" wrapText="1"/>
      <protection locked="0"/>
    </xf>
    <xf numFmtId="3" fontId="6" fillId="0" borderId="9" xfId="0" applyNumberFormat="1" applyFont="1" applyBorder="1" applyProtection="1"/>
    <xf numFmtId="3" fontId="6" fillId="0" borderId="9" xfId="0" applyNumberFormat="1" applyFont="1" applyFill="1" applyBorder="1" applyProtection="1"/>
    <xf numFmtId="0" fontId="9" fillId="0" borderId="9" xfId="0" applyFont="1" applyBorder="1" applyAlignment="1" applyProtection="1">
      <alignment vertical="center" wrapText="1"/>
    </xf>
    <xf numFmtId="3" fontId="6" fillId="0" borderId="9" xfId="0" applyNumberFormat="1" applyFont="1" applyFill="1" applyBorder="1" applyAlignment="1" applyProtection="1">
      <alignment vertical="center" wrapText="1"/>
    </xf>
    <xf numFmtId="0" fontId="0" fillId="0" borderId="9" xfId="0" applyBorder="1" applyProtection="1"/>
    <xf numFmtId="0" fontId="5" fillId="2" borderId="32" xfId="0" applyFont="1" applyFill="1" applyBorder="1" applyAlignment="1" applyProtection="1">
      <alignment horizontal="center" vertical="center" wrapText="1"/>
    </xf>
    <xf numFmtId="164" fontId="5" fillId="2" borderId="33" xfId="1" applyNumberFormat="1" applyFont="1" applyFill="1" applyBorder="1" applyAlignment="1" applyProtection="1">
      <alignment horizontal="center" vertical="center" wrapText="1"/>
    </xf>
    <xf numFmtId="164" fontId="5" fillId="2" borderId="32" xfId="1" applyNumberFormat="1" applyFont="1" applyFill="1" applyBorder="1" applyAlignment="1" applyProtection="1">
      <alignment horizontal="center" vertical="center" wrapText="1"/>
    </xf>
    <xf numFmtId="0" fontId="6" fillId="0" borderId="34" xfId="0" applyFont="1" applyBorder="1" applyAlignment="1" applyProtection="1">
      <alignment horizontal="right" vertical="center"/>
    </xf>
    <xf numFmtId="0" fontId="6" fillId="0" borderId="35" xfId="0" applyFont="1" applyBorder="1" applyAlignment="1" applyProtection="1">
      <alignment horizontal="center" vertical="center"/>
    </xf>
    <xf numFmtId="164" fontId="6" fillId="0" borderId="35" xfId="1" applyNumberFormat="1" applyFont="1" applyBorder="1" applyAlignment="1" applyProtection="1">
      <alignment horizontal="right" vertical="center"/>
    </xf>
    <xf numFmtId="0" fontId="6" fillId="0" borderId="37" xfId="0" applyFont="1" applyBorder="1" applyAlignment="1" applyProtection="1">
      <alignment horizontal="right" vertical="center"/>
    </xf>
    <xf numFmtId="0" fontId="6" fillId="0" borderId="38" xfId="0" applyFont="1" applyBorder="1" applyAlignment="1" applyProtection="1">
      <alignment horizontal="center" vertical="center"/>
    </xf>
    <xf numFmtId="164" fontId="6" fillId="0" borderId="37" xfId="1" applyNumberFormat="1" applyFont="1" applyBorder="1" applyAlignment="1" applyProtection="1">
      <alignment horizontal="right" vertical="center"/>
    </xf>
    <xf numFmtId="164" fontId="6" fillId="0" borderId="38" xfId="1" applyNumberFormat="1" applyFont="1" applyBorder="1" applyAlignment="1" applyProtection="1">
      <alignment horizontal="right" vertical="center"/>
    </xf>
    <xf numFmtId="164" fontId="6" fillId="0" borderId="42" xfId="1" applyNumberFormat="1" applyFont="1" applyBorder="1" applyAlignment="1" applyProtection="1">
      <alignment horizontal="right" vertical="center"/>
    </xf>
    <xf numFmtId="164" fontId="6" fillId="0" borderId="43" xfId="1" applyNumberFormat="1" applyFont="1" applyBorder="1" applyAlignment="1" applyProtection="1">
      <alignment horizontal="right" vertical="center"/>
    </xf>
    <xf numFmtId="0" fontId="8" fillId="0" borderId="0" xfId="0" applyFont="1" applyAlignment="1" applyProtection="1">
      <alignment horizontal="center"/>
    </xf>
    <xf numFmtId="164" fontId="23" fillId="0" borderId="0" xfId="1" applyNumberFormat="1" applyFont="1" applyAlignment="1" applyProtection="1">
      <alignment horizontal="center"/>
    </xf>
    <xf numFmtId="164" fontId="24" fillId="2" borderId="21" xfId="1" applyNumberFormat="1" applyFont="1" applyFill="1" applyBorder="1" applyAlignment="1" applyProtection="1">
      <alignment horizontal="center" vertical="center" wrapText="1"/>
    </xf>
    <xf numFmtId="164" fontId="24" fillId="2" borderId="22" xfId="1" applyNumberFormat="1" applyFont="1" applyFill="1" applyBorder="1" applyAlignment="1" applyProtection="1">
      <alignment horizontal="center" vertical="center" wrapText="1"/>
    </xf>
    <xf numFmtId="164" fontId="24" fillId="2" borderId="19" xfId="1" applyNumberFormat="1" applyFont="1" applyFill="1" applyBorder="1" applyAlignment="1" applyProtection="1">
      <alignment horizontal="center" vertical="center" wrapText="1"/>
    </xf>
    <xf numFmtId="164" fontId="24" fillId="2" borderId="9" xfId="1" applyNumberFormat="1" applyFont="1" applyFill="1" applyBorder="1" applyAlignment="1" applyProtection="1">
      <alignment horizontal="center" vertical="center" wrapText="1"/>
    </xf>
    <xf numFmtId="0" fontId="6" fillId="0" borderId="9" xfId="0" applyFont="1" applyBorder="1" applyAlignment="1" applyProtection="1">
      <alignment horizontal="center" vertical="top"/>
    </xf>
    <xf numFmtId="0" fontId="6" fillId="0" borderId="23" xfId="0" applyFont="1" applyBorder="1" applyAlignment="1" applyProtection="1">
      <alignment horizontal="left" vertical="center"/>
    </xf>
    <xf numFmtId="164" fontId="6" fillId="0" borderId="24" xfId="1" applyNumberFormat="1" applyFont="1" applyBorder="1" applyAlignment="1" applyProtection="1">
      <alignment horizontal="right" vertical="center"/>
    </xf>
    <xf numFmtId="164" fontId="6" fillId="3" borderId="23" xfId="1" applyNumberFormat="1" applyFont="1" applyFill="1" applyBorder="1" applyAlignment="1" applyProtection="1">
      <alignment horizontal="right" vertical="center"/>
    </xf>
    <xf numFmtId="164" fontId="6" fillId="0" borderId="9" xfId="1" applyNumberFormat="1" applyFont="1" applyBorder="1" applyAlignment="1" applyProtection="1">
      <alignment horizontal="right" vertical="center"/>
    </xf>
    <xf numFmtId="164" fontId="0" fillId="0" borderId="9" xfId="1" applyNumberFormat="1" applyFont="1" applyBorder="1" applyProtection="1"/>
    <xf numFmtId="164" fontId="6" fillId="3" borderId="25" xfId="1" applyNumberFormat="1" applyFont="1" applyFill="1" applyBorder="1" applyAlignment="1" applyProtection="1">
      <alignment horizontal="right" vertical="center"/>
    </xf>
    <xf numFmtId="0" fontId="8" fillId="0" borderId="0" xfId="0" applyFont="1" applyBorder="1" applyAlignment="1" applyProtection="1">
      <alignment horizontal="center" vertical="center"/>
    </xf>
    <xf numFmtId="0" fontId="25" fillId="0" borderId="0" xfId="0" applyFont="1" applyBorder="1" applyAlignment="1" applyProtection="1">
      <alignment horizontal="right" vertical="center"/>
    </xf>
    <xf numFmtId="164" fontId="6" fillId="0" borderId="49" xfId="1" applyNumberFormat="1" applyFont="1" applyBorder="1" applyAlignment="1" applyProtection="1">
      <alignment horizontal="right" vertical="center"/>
    </xf>
    <xf numFmtId="164" fontId="6" fillId="0" borderId="50" xfId="1" applyNumberFormat="1" applyFont="1" applyBorder="1" applyAlignment="1" applyProtection="1">
      <alignment horizontal="right" vertical="center"/>
    </xf>
    <xf numFmtId="164" fontId="6" fillId="0" borderId="51" xfId="1" applyNumberFormat="1" applyFont="1" applyBorder="1" applyAlignment="1" applyProtection="1">
      <alignment horizontal="right" vertical="center"/>
    </xf>
    <xf numFmtId="164" fontId="6" fillId="0" borderId="0" xfId="1" applyNumberFormat="1" applyFont="1" applyBorder="1" applyAlignment="1" applyProtection="1">
      <alignment horizontal="right" vertical="center"/>
    </xf>
    <xf numFmtId="0" fontId="16" fillId="0" borderId="0" xfId="0" applyFont="1" applyProtection="1"/>
    <xf numFmtId="0" fontId="18" fillId="0" borderId="0" xfId="0" applyFont="1" applyAlignment="1" applyProtection="1">
      <alignment horizontal="right"/>
    </xf>
    <xf numFmtId="0" fontId="18" fillId="0" borderId="0" xfId="0" applyFont="1" applyAlignment="1" applyProtection="1"/>
    <xf numFmtId="0" fontId="18" fillId="0" borderId="0" xfId="0" applyFont="1" applyAlignment="1" applyProtection="1">
      <alignment horizontal="left"/>
    </xf>
    <xf numFmtId="0" fontId="25" fillId="0" borderId="0" xfId="0" applyFont="1" applyAlignment="1" applyProtection="1">
      <alignment horizontal="left"/>
    </xf>
    <xf numFmtId="0" fontId="9" fillId="0" borderId="1" xfId="0" applyFont="1" applyBorder="1" applyAlignment="1" applyProtection="1">
      <alignment horizontal="center" vertical="center"/>
    </xf>
    <xf numFmtId="164" fontId="6" fillId="4" borderId="9" xfId="1" applyNumberFormat="1" applyFont="1" applyFill="1" applyBorder="1" applyAlignment="1" applyProtection="1">
      <alignment horizontal="right" vertical="center" wrapText="1"/>
    </xf>
    <xf numFmtId="16" fontId="6" fillId="4" borderId="9" xfId="0" applyNumberFormat="1" applyFont="1" applyFill="1" applyBorder="1" applyAlignment="1" applyProtection="1">
      <alignment vertical="center" wrapText="1"/>
    </xf>
    <xf numFmtId="4" fontId="6" fillId="4" borderId="9" xfId="1" applyNumberFormat="1" applyFont="1" applyFill="1" applyBorder="1" applyAlignment="1" applyProtection="1">
      <alignment horizontal="right" vertical="center" wrapText="1"/>
    </xf>
    <xf numFmtId="4" fontId="6" fillId="4" borderId="9" xfId="1" applyNumberFormat="1" applyFont="1" applyFill="1" applyBorder="1" applyAlignment="1" applyProtection="1">
      <alignment vertical="center" wrapText="1"/>
    </xf>
    <xf numFmtId="2" fontId="6" fillId="4" borderId="9" xfId="1" applyNumberFormat="1" applyFont="1" applyFill="1" applyBorder="1" applyAlignment="1" applyProtection="1">
      <alignment vertical="center" wrapText="1"/>
    </xf>
    <xf numFmtId="0" fontId="8" fillId="0" borderId="0" xfId="0" applyFont="1" applyFill="1" applyProtection="1"/>
    <xf numFmtId="16" fontId="6" fillId="0" borderId="9" xfId="0" applyNumberFormat="1" applyFont="1" applyFill="1" applyBorder="1" applyAlignment="1" applyProtection="1">
      <alignment vertical="center" wrapText="1"/>
    </xf>
    <xf numFmtId="0" fontId="6" fillId="0" borderId="9" xfId="0" applyFont="1" applyFill="1" applyBorder="1" applyAlignment="1" applyProtection="1">
      <alignment horizontal="center" vertical="center" wrapText="1"/>
    </xf>
    <xf numFmtId="164" fontId="6" fillId="0" borderId="9" xfId="1" applyNumberFormat="1" applyFont="1" applyFill="1" applyBorder="1" applyAlignment="1" applyProtection="1">
      <alignment vertical="center" wrapText="1"/>
    </xf>
    <xf numFmtId="0" fontId="0" fillId="0" borderId="0" xfId="0" applyFill="1" applyProtection="1"/>
    <xf numFmtId="0" fontId="20" fillId="0" borderId="0" xfId="0" applyFont="1" applyAlignment="1" applyProtection="1">
      <alignment horizontal="left" indent="1"/>
    </xf>
    <xf numFmtId="0" fontId="25" fillId="0" borderId="0" xfId="0" applyNumberFormat="1" applyFont="1" applyAlignment="1" applyProtection="1">
      <alignment horizontal="left"/>
    </xf>
    <xf numFmtId="164" fontId="21" fillId="0" borderId="9" xfId="1" applyNumberFormat="1" applyFont="1" applyBorder="1" applyProtection="1"/>
    <xf numFmtId="0" fontId="9" fillId="4" borderId="9" xfId="0" applyFont="1" applyFill="1" applyBorder="1" applyAlignment="1" applyProtection="1">
      <alignment horizontal="center" vertical="center" wrapText="1"/>
    </xf>
    <xf numFmtId="0" fontId="6" fillId="4" borderId="9" xfId="0" applyFont="1" applyFill="1" applyBorder="1" applyAlignment="1" applyProtection="1">
      <alignment horizontal="left" vertical="center" wrapText="1"/>
    </xf>
    <xf numFmtId="164" fontId="7" fillId="0" borderId="0" xfId="1" applyNumberFormat="1" applyFont="1" applyAlignment="1" applyProtection="1">
      <alignment horizontal="left"/>
    </xf>
    <xf numFmtId="164" fontId="8" fillId="0" borderId="0" xfId="1" applyNumberFormat="1" applyFont="1" applyAlignment="1" applyProtection="1">
      <alignment horizontal="left"/>
    </xf>
    <xf numFmtId="0" fontId="8" fillId="0" borderId="0" xfId="0" applyFont="1" applyAlignment="1" applyProtection="1">
      <alignment horizontal="left"/>
    </xf>
    <xf numFmtId="0" fontId="8" fillId="4" borderId="0" xfId="0" applyFont="1" applyFill="1" applyAlignment="1" applyProtection="1">
      <alignment vertical="center" wrapText="1"/>
    </xf>
    <xf numFmtId="0" fontId="8" fillId="4" borderId="0" xfId="0" applyFont="1" applyFill="1" applyAlignment="1" applyProtection="1">
      <alignment horizontal="center" vertical="center" wrapText="1"/>
    </xf>
    <xf numFmtId="164" fontId="8" fillId="4" borderId="0" xfId="1" applyNumberFormat="1" applyFont="1" applyFill="1" applyAlignment="1" applyProtection="1">
      <alignment vertical="center" wrapText="1"/>
    </xf>
    <xf numFmtId="0" fontId="9" fillId="0" borderId="9" xfId="0" applyFont="1" applyBorder="1" applyAlignment="1" applyProtection="1">
      <alignment horizontal="center" vertical="center"/>
    </xf>
    <xf numFmtId="0" fontId="6" fillId="0" borderId="9" xfId="0" applyFont="1" applyBorder="1" applyAlignment="1" applyProtection="1">
      <alignment horizontal="center" vertical="center" wrapText="1"/>
    </xf>
    <xf numFmtId="164" fontId="6" fillId="0" borderId="9" xfId="1" applyNumberFormat="1" applyFont="1" applyBorder="1" applyAlignment="1" applyProtection="1">
      <alignment vertical="center" wrapText="1"/>
    </xf>
    <xf numFmtId="164" fontId="6" fillId="6" borderId="9" xfId="1" applyNumberFormat="1" applyFont="1" applyFill="1" applyBorder="1" applyAlignment="1" applyProtection="1">
      <alignment vertical="center" wrapText="1"/>
    </xf>
    <xf numFmtId="164" fontId="6" fillId="8" borderId="9" xfId="1" applyNumberFormat="1" applyFont="1" applyFill="1" applyBorder="1" applyAlignment="1" applyProtection="1">
      <alignment vertical="center" wrapText="1"/>
    </xf>
    <xf numFmtId="0" fontId="9" fillId="0" borderId="9" xfId="0" applyFont="1" applyBorder="1" applyAlignment="1" applyProtection="1">
      <alignment horizontal="center" vertical="center" wrapText="1"/>
    </xf>
    <xf numFmtId="0" fontId="0" fillId="0" borderId="0" xfId="0" applyAlignment="1" applyProtection="1">
      <alignment horizontal="center"/>
      <protection hidden="1"/>
    </xf>
    <xf numFmtId="0" fontId="5" fillId="2" borderId="9" xfId="0" applyFont="1" applyFill="1" applyBorder="1" applyAlignment="1" applyProtection="1">
      <alignment horizontal="center" vertical="center"/>
      <protection hidden="1"/>
    </xf>
    <xf numFmtId="0" fontId="0" fillId="0" borderId="9" xfId="0" applyBorder="1" applyAlignment="1" applyProtection="1">
      <alignment horizontal="center"/>
      <protection hidden="1"/>
    </xf>
    <xf numFmtId="0" fontId="0" fillId="8" borderId="9" xfId="0" applyFill="1" applyBorder="1" applyAlignment="1" applyProtection="1">
      <alignment horizontal="center"/>
      <protection hidden="1"/>
    </xf>
    <xf numFmtId="0" fontId="0" fillId="6" borderId="9" xfId="0" applyNumberFormat="1" applyFill="1" applyBorder="1" applyProtection="1">
      <protection locked="0"/>
    </xf>
    <xf numFmtId="0" fontId="0" fillId="0" borderId="9" xfId="0" applyBorder="1" applyAlignment="1" applyProtection="1">
      <alignment horizontal="center" wrapText="1"/>
    </xf>
    <xf numFmtId="0" fontId="10" fillId="0" borderId="0" xfId="0" applyFont="1" applyBorder="1" applyAlignment="1" applyProtection="1"/>
    <xf numFmtId="0" fontId="9" fillId="0" borderId="56" xfId="0" applyFont="1" applyBorder="1" applyAlignment="1" applyProtection="1">
      <alignment horizontal="center" vertical="center"/>
    </xf>
    <xf numFmtId="0" fontId="6" fillId="0" borderId="9" xfId="0" applyFont="1" applyBorder="1" applyProtection="1"/>
    <xf numFmtId="0" fontId="6" fillId="0" borderId="9" xfId="0" applyFont="1" applyBorder="1" applyAlignment="1" applyProtection="1">
      <alignment horizontal="left"/>
    </xf>
    <xf numFmtId="0" fontId="6" fillId="0" borderId="25" xfId="0" applyFont="1" applyBorder="1" applyAlignment="1" applyProtection="1">
      <alignment vertical="center" wrapText="1"/>
    </xf>
    <xf numFmtId="0" fontId="6" fillId="0" borderId="9" xfId="0" applyFont="1" applyBorder="1" applyAlignment="1" applyProtection="1">
      <alignment horizontal="left" indent="1"/>
    </xf>
    <xf numFmtId="0" fontId="9" fillId="0" borderId="9" xfId="0" applyFont="1" applyBorder="1" applyAlignment="1" applyProtection="1">
      <alignment horizontal="center"/>
    </xf>
    <xf numFmtId="0" fontId="30" fillId="0" borderId="0" xfId="0" applyFont="1" applyFill="1" applyBorder="1"/>
    <xf numFmtId="0" fontId="0" fillId="0" borderId="0" xfId="0" applyBorder="1"/>
    <xf numFmtId="0" fontId="0" fillId="0" borderId="0" xfId="0" applyFill="1" applyBorder="1"/>
    <xf numFmtId="0" fontId="0" fillId="0" borderId="0" xfId="0" applyBorder="1" applyAlignment="1">
      <alignment horizontal="center"/>
    </xf>
    <xf numFmtId="0" fontId="12" fillId="0" borderId="9" xfId="0" applyFont="1" applyBorder="1" applyAlignment="1">
      <alignment horizontal="left" vertical="center"/>
    </xf>
    <xf numFmtId="164" fontId="6" fillId="0" borderId="44" xfId="1" applyNumberFormat="1" applyFont="1" applyBorder="1" applyAlignment="1" applyProtection="1">
      <alignment horizontal="right" vertical="center"/>
    </xf>
    <xf numFmtId="164" fontId="6" fillId="0" borderId="23" xfId="1" applyNumberFormat="1" applyFont="1" applyBorder="1" applyAlignment="1" applyProtection="1">
      <alignment horizontal="right" vertical="center"/>
    </xf>
    <xf numFmtId="164" fontId="6" fillId="0" borderId="60" xfId="1" applyNumberFormat="1" applyFont="1" applyBorder="1" applyAlignment="1" applyProtection="1">
      <alignment horizontal="right" vertical="center"/>
    </xf>
    <xf numFmtId="164" fontId="0" fillId="0" borderId="23" xfId="1" applyNumberFormat="1" applyFont="1" applyBorder="1" applyProtection="1"/>
    <xf numFmtId="164" fontId="27" fillId="5" borderId="21" xfId="1" applyNumberFormat="1" applyFont="1" applyFill="1" applyBorder="1" applyAlignment="1" applyProtection="1">
      <alignment horizontal="center" vertical="center" wrapText="1"/>
    </xf>
    <xf numFmtId="164" fontId="27" fillId="5" borderId="22" xfId="1" applyNumberFormat="1" applyFont="1" applyFill="1" applyBorder="1" applyAlignment="1" applyProtection="1">
      <alignment horizontal="center" vertical="center" wrapText="1"/>
    </xf>
    <xf numFmtId="164" fontId="38" fillId="5" borderId="9" xfId="1" applyNumberFormat="1" applyFont="1" applyFill="1" applyBorder="1" applyAlignment="1" applyProtection="1">
      <alignment horizontal="right" vertical="center"/>
    </xf>
    <xf numFmtId="164" fontId="39" fillId="5" borderId="9" xfId="1" applyNumberFormat="1" applyFont="1" applyFill="1" applyBorder="1" applyProtection="1"/>
    <xf numFmtId="164" fontId="38" fillId="5" borderId="23" xfId="1" applyNumberFormat="1" applyFont="1" applyFill="1" applyBorder="1" applyAlignment="1" applyProtection="1">
      <alignment horizontal="right" vertical="center"/>
    </xf>
    <xf numFmtId="164" fontId="38" fillId="5" borderId="50" xfId="1" applyNumberFormat="1" applyFont="1" applyFill="1" applyBorder="1" applyAlignment="1" applyProtection="1">
      <alignment horizontal="right" vertical="center"/>
    </xf>
    <xf numFmtId="164" fontId="27" fillId="5" borderId="9" xfId="1" applyNumberFormat="1" applyFont="1" applyFill="1" applyBorder="1" applyAlignment="1" applyProtection="1">
      <alignment horizontal="center" vertical="center" wrapText="1"/>
    </xf>
    <xf numFmtId="164" fontId="6" fillId="0" borderId="31" xfId="1" applyNumberFormat="1" applyFont="1" applyBorder="1" applyAlignment="1" applyProtection="1">
      <alignment vertical="center" wrapText="1"/>
    </xf>
    <xf numFmtId="0" fontId="40" fillId="5" borderId="0" xfId="0" applyFont="1" applyFill="1" applyAlignment="1">
      <alignment horizontal="center"/>
    </xf>
    <xf numFmtId="0" fontId="5" fillId="2" borderId="2" xfId="0" applyFont="1" applyFill="1" applyBorder="1" applyAlignment="1" applyProtection="1">
      <alignment horizontal="left" vertical="center" wrapText="1"/>
    </xf>
    <xf numFmtId="164" fontId="5" fillId="2" borderId="2" xfId="1" applyNumberFormat="1" applyFont="1" applyFill="1" applyBorder="1" applyAlignment="1" applyProtection="1">
      <alignment horizontal="center" vertical="center" wrapText="1"/>
    </xf>
    <xf numFmtId="0" fontId="39" fillId="5" borderId="0" xfId="0" applyFont="1" applyFill="1" applyAlignment="1" applyProtection="1">
      <alignment horizontal="center"/>
    </xf>
    <xf numFmtId="164" fontId="39" fillId="5" borderId="0" xfId="1" applyNumberFormat="1" applyFont="1" applyFill="1" applyProtection="1"/>
    <xf numFmtId="0" fontId="40" fillId="5" borderId="0" xfId="0" applyFont="1" applyFill="1" applyAlignment="1" applyProtection="1">
      <alignment horizontal="center"/>
    </xf>
    <xf numFmtId="164" fontId="40" fillId="5" borderId="0" xfId="1" applyNumberFormat="1" applyFont="1" applyFill="1" applyProtection="1"/>
    <xf numFmtId="164" fontId="40" fillId="5" borderId="0" xfId="1" applyNumberFormat="1" applyFont="1" applyFill="1"/>
    <xf numFmtId="0" fontId="41" fillId="5" borderId="0" xfId="1" applyNumberFormat="1" applyFont="1" applyFill="1" applyAlignment="1" applyProtection="1">
      <alignment horizontal="center"/>
    </xf>
    <xf numFmtId="0" fontId="42" fillId="5" borderId="0" xfId="1" applyNumberFormat="1" applyFont="1" applyFill="1" applyAlignment="1" applyProtection="1">
      <alignment horizontal="center"/>
    </xf>
    <xf numFmtId="0" fontId="38" fillId="5" borderId="0" xfId="0" applyFont="1" applyFill="1" applyBorder="1" applyAlignment="1" applyProtection="1">
      <alignment vertical="center" wrapText="1"/>
      <protection locked="0"/>
    </xf>
    <xf numFmtId="164" fontId="39" fillId="5" borderId="0" xfId="1" applyNumberFormat="1" applyFont="1" applyFill="1" applyAlignment="1" applyProtection="1"/>
    <xf numFmtId="0" fontId="39" fillId="5" borderId="0" xfId="0" applyFont="1" applyFill="1" applyAlignment="1" applyProtection="1"/>
    <xf numFmtId="0" fontId="2" fillId="0" borderId="0" xfId="0" quotePrefix="1" applyFont="1"/>
    <xf numFmtId="0" fontId="2" fillId="0" borderId="0" xfId="0" applyFont="1" applyAlignment="1">
      <alignment horizontal="left" vertical="center"/>
    </xf>
    <xf numFmtId="0" fontId="2" fillId="0" borderId="0" xfId="0" applyFont="1" applyAlignment="1">
      <alignment vertical="center"/>
    </xf>
    <xf numFmtId="0" fontId="6" fillId="0" borderId="1" xfId="0" applyFont="1" applyFill="1" applyBorder="1" applyAlignment="1" applyProtection="1">
      <alignment horizontal="center" vertical="center" wrapText="1"/>
    </xf>
    <xf numFmtId="0" fontId="6" fillId="0" borderId="57" xfId="0" applyFont="1" applyFill="1" applyBorder="1" applyAlignment="1" applyProtection="1">
      <alignment horizontal="center" vertical="center" wrapText="1"/>
    </xf>
    <xf numFmtId="0" fontId="6" fillId="0" borderId="3" xfId="0" applyFont="1" applyFill="1" applyBorder="1" applyAlignment="1" applyProtection="1">
      <alignment horizontal="center" vertical="center" wrapText="1"/>
    </xf>
    <xf numFmtId="0" fontId="6" fillId="0" borderId="61" xfId="0" applyFont="1" applyBorder="1" applyAlignment="1" applyProtection="1">
      <alignment horizontal="left" vertical="center" wrapText="1"/>
    </xf>
    <xf numFmtId="0" fontId="6" fillId="0" borderId="4" xfId="0" applyFont="1" applyBorder="1" applyAlignment="1" applyProtection="1">
      <alignment horizontal="left" vertical="center" wrapText="1"/>
    </xf>
    <xf numFmtId="164" fontId="6" fillId="0" borderId="62" xfId="1" applyNumberFormat="1" applyFont="1" applyBorder="1" applyAlignment="1" applyProtection="1">
      <alignment vertical="center" wrapText="1"/>
    </xf>
    <xf numFmtId="164" fontId="6" fillId="0" borderId="63" xfId="1" applyNumberFormat="1" applyFont="1" applyBorder="1" applyAlignment="1" applyProtection="1">
      <alignment vertical="center" wrapText="1"/>
    </xf>
    <xf numFmtId="164" fontId="6" fillId="0" borderId="5" xfId="1" applyNumberFormat="1" applyFont="1" applyBorder="1" applyAlignment="1" applyProtection="1">
      <alignment vertical="center" wrapText="1"/>
    </xf>
    <xf numFmtId="164" fontId="6" fillId="0" borderId="6" xfId="1" applyNumberFormat="1" applyFont="1" applyBorder="1" applyAlignment="1" applyProtection="1">
      <alignment vertical="center" wrapText="1"/>
    </xf>
    <xf numFmtId="0" fontId="43" fillId="0" borderId="0" xfId="0" applyFont="1"/>
    <xf numFmtId="0" fontId="1" fillId="0" borderId="0" xfId="0" applyFont="1"/>
    <xf numFmtId="0" fontId="44" fillId="0" borderId="0" xfId="0" applyFont="1"/>
    <xf numFmtId="0" fontId="1" fillId="0" borderId="0" xfId="0" applyFont="1" applyAlignment="1">
      <alignment vertical="center"/>
    </xf>
    <xf numFmtId="0" fontId="45" fillId="0" borderId="0" xfId="0" applyFont="1" applyAlignment="1">
      <alignment horizontal="right" vertical="center"/>
    </xf>
    <xf numFmtId="0" fontId="30" fillId="0" borderId="9" xfId="0" applyFont="1" applyBorder="1" applyAlignment="1">
      <alignment horizontal="left"/>
    </xf>
    <xf numFmtId="0" fontId="1" fillId="0" borderId="9" xfId="0" applyFont="1" applyBorder="1" applyAlignment="1">
      <alignment horizontal="left"/>
    </xf>
    <xf numFmtId="0" fontId="1" fillId="0" borderId="9" xfId="0" applyFont="1" applyBorder="1" applyAlignment="1">
      <alignment horizontal="right"/>
    </xf>
    <xf numFmtId="0" fontId="46" fillId="9" borderId="0" xfId="0" applyFont="1" applyFill="1" applyBorder="1" applyAlignment="1" applyProtection="1">
      <alignment horizontal="left" vertical="top" wrapText="1"/>
    </xf>
    <xf numFmtId="0" fontId="1" fillId="0" borderId="0" xfId="0" applyFont="1"/>
    <xf numFmtId="0" fontId="30" fillId="10" borderId="0" xfId="0" applyFont="1" applyFill="1" applyAlignment="1">
      <alignment vertical="center"/>
    </xf>
    <xf numFmtId="164" fontId="6" fillId="0" borderId="64" xfId="1" applyNumberFormat="1" applyFont="1" applyBorder="1" applyAlignment="1" applyProtection="1">
      <alignment horizontal="right" vertical="center"/>
    </xf>
    <xf numFmtId="164" fontId="6" fillId="0" borderId="65" xfId="1" applyNumberFormat="1" applyFont="1" applyBorder="1" applyAlignment="1" applyProtection="1">
      <alignment horizontal="right" vertical="center"/>
    </xf>
    <xf numFmtId="164" fontId="38" fillId="5" borderId="58" xfId="1" applyNumberFormat="1" applyFont="1" applyFill="1" applyBorder="1" applyAlignment="1" applyProtection="1">
      <alignment horizontal="right" vertical="center"/>
    </xf>
    <xf numFmtId="164" fontId="6" fillId="3" borderId="66" xfId="1" applyNumberFormat="1" applyFont="1" applyFill="1" applyBorder="1" applyAlignment="1" applyProtection="1">
      <alignment horizontal="right" vertical="center"/>
    </xf>
    <xf numFmtId="164" fontId="6" fillId="0" borderId="67" xfId="1" applyNumberFormat="1" applyFont="1" applyFill="1" applyBorder="1" applyAlignment="1" applyProtection="1">
      <alignment horizontal="right" vertical="center"/>
    </xf>
    <xf numFmtId="164" fontId="6" fillId="0" borderId="67" xfId="1" applyNumberFormat="1" applyFont="1" applyBorder="1" applyAlignment="1" applyProtection="1">
      <alignment horizontal="right" vertical="center"/>
    </xf>
    <xf numFmtId="164" fontId="38" fillId="5" borderId="67" xfId="1" applyNumberFormat="1" applyFont="1" applyFill="1" applyBorder="1" applyAlignment="1" applyProtection="1">
      <alignment horizontal="right" vertical="center"/>
    </xf>
    <xf numFmtId="0" fontId="0" fillId="0" borderId="0" xfId="0" applyBorder="1" applyAlignment="1">
      <alignment horizontal="center"/>
    </xf>
    <xf numFmtId="0" fontId="51" fillId="0" borderId="0" xfId="0" applyFont="1" applyAlignment="1">
      <alignment vertical="center"/>
    </xf>
    <xf numFmtId="0" fontId="52" fillId="0" borderId="0" xfId="0" applyFont="1" applyAlignment="1">
      <alignment vertical="center"/>
    </xf>
    <xf numFmtId="0" fontId="53" fillId="0" borderId="0" xfId="0" applyFont="1" applyAlignment="1">
      <alignment horizontal="left" vertical="center" indent="2"/>
    </xf>
    <xf numFmtId="0" fontId="47" fillId="0" borderId="0" xfId="0" applyFont="1" applyAlignment="1">
      <alignment vertical="center"/>
    </xf>
    <xf numFmtId="0" fontId="47" fillId="0" borderId="0" xfId="0" applyFont="1" applyAlignment="1">
      <alignment horizontal="left" vertical="center" indent="2"/>
    </xf>
    <xf numFmtId="0" fontId="50" fillId="0" borderId="53" xfId="0" applyFont="1" applyBorder="1" applyAlignment="1">
      <alignment vertical="center" wrapText="1"/>
    </xf>
    <xf numFmtId="0" fontId="47" fillId="0" borderId="71" xfId="0" applyFont="1" applyBorder="1" applyAlignment="1">
      <alignment vertical="center" wrapText="1"/>
    </xf>
    <xf numFmtId="0" fontId="47" fillId="0" borderId="55" xfId="0" applyFont="1" applyBorder="1" applyAlignment="1">
      <alignment vertical="center" wrapText="1"/>
    </xf>
    <xf numFmtId="0" fontId="47" fillId="0" borderId="0" xfId="0" applyFont="1" applyAlignment="1">
      <alignment horizontal="left" vertical="center" indent="4"/>
    </xf>
    <xf numFmtId="0" fontId="53" fillId="0" borderId="0" xfId="0" applyFont="1" applyAlignment="1">
      <alignment horizontal="left" vertical="center" indent="4"/>
    </xf>
    <xf numFmtId="0" fontId="59" fillId="0" borderId="0" xfId="0" applyFont="1" applyAlignment="1">
      <alignment vertical="center"/>
    </xf>
    <xf numFmtId="0" fontId="31" fillId="10" borderId="0" xfId="0" applyFont="1" applyFill="1"/>
    <xf numFmtId="0" fontId="0" fillId="0" borderId="0" xfId="0" applyFill="1" applyBorder="1" applyAlignment="1"/>
    <xf numFmtId="0" fontId="14" fillId="0" borderId="0" xfId="0" applyFont="1" applyAlignment="1">
      <alignment horizontal="left"/>
    </xf>
    <xf numFmtId="0" fontId="62" fillId="0" borderId="0" xfId="0" applyFont="1"/>
    <xf numFmtId="0" fontId="67" fillId="0" borderId="0" xfId="0" applyFont="1" applyAlignment="1">
      <alignment vertical="center"/>
    </xf>
    <xf numFmtId="0" fontId="64" fillId="0" borderId="0" xfId="0" applyFont="1"/>
    <xf numFmtId="0" fontId="61" fillId="12" borderId="54" xfId="0" applyFont="1" applyFill="1" applyBorder="1" applyAlignment="1">
      <alignment horizontal="center" vertical="center" wrapText="1"/>
    </xf>
    <xf numFmtId="0" fontId="61" fillId="12" borderId="55" xfId="0" applyFont="1" applyFill="1" applyBorder="1" applyAlignment="1">
      <alignment horizontal="center" vertical="center" wrapText="1"/>
    </xf>
    <xf numFmtId="0" fontId="68" fillId="0" borderId="52" xfId="0" applyFont="1" applyBorder="1" applyAlignment="1">
      <alignment vertical="center" wrapText="1"/>
    </xf>
    <xf numFmtId="0" fontId="68" fillId="0" borderId="53" xfId="0" applyFont="1" applyBorder="1" applyAlignment="1">
      <alignment horizontal="center" vertical="center" wrapText="1"/>
    </xf>
    <xf numFmtId="0" fontId="68" fillId="0" borderId="68" xfId="0" applyFont="1" applyBorder="1" applyAlignment="1">
      <alignment vertical="center" wrapText="1"/>
    </xf>
    <xf numFmtId="0" fontId="68" fillId="0" borderId="71" xfId="0" applyFont="1" applyBorder="1" applyAlignment="1">
      <alignment horizontal="center" vertical="center" wrapText="1"/>
    </xf>
    <xf numFmtId="0" fontId="68" fillId="0" borderId="54" xfId="0" applyFont="1" applyBorder="1" applyAlignment="1">
      <alignment vertical="center" wrapText="1"/>
    </xf>
    <xf numFmtId="0" fontId="68" fillId="0" borderId="55" xfId="0" applyFont="1" applyBorder="1" applyAlignment="1">
      <alignment horizontal="center" vertical="center" wrapText="1"/>
    </xf>
    <xf numFmtId="0" fontId="68" fillId="0" borderId="0" xfId="0" applyFont="1" applyAlignment="1">
      <alignment vertical="center"/>
    </xf>
    <xf numFmtId="0" fontId="1" fillId="0" borderId="0" xfId="0" applyFont="1" applyAlignment="1">
      <alignment horizontal="left" vertical="top" wrapText="1"/>
    </xf>
    <xf numFmtId="0" fontId="1" fillId="0" borderId="0" xfId="0" applyFont="1"/>
    <xf numFmtId="0" fontId="47" fillId="0" borderId="0" xfId="0" applyFont="1" applyAlignment="1">
      <alignment vertical="top" wrapText="1"/>
    </xf>
    <xf numFmtId="0" fontId="47" fillId="0" borderId="0" xfId="0" applyFont="1" applyAlignment="1">
      <alignment vertical="top"/>
    </xf>
    <xf numFmtId="0" fontId="1" fillId="0" borderId="0" xfId="0" applyFont="1"/>
    <xf numFmtId="0" fontId="70" fillId="6" borderId="0" xfId="0" applyFont="1" applyFill="1" applyAlignment="1">
      <alignment vertical="center"/>
    </xf>
    <xf numFmtId="0" fontId="71" fillId="11" borderId="0" xfId="0" applyFont="1" applyFill="1" applyAlignment="1">
      <alignment vertical="center"/>
    </xf>
    <xf numFmtId="0" fontId="72" fillId="11" borderId="0" xfId="0" applyFont="1" applyFill="1" applyAlignment="1">
      <alignment vertical="center"/>
    </xf>
    <xf numFmtId="0" fontId="72" fillId="0" borderId="0" xfId="0" applyFont="1" applyAlignment="1">
      <alignment vertical="center"/>
    </xf>
    <xf numFmtId="0" fontId="47" fillId="0" borderId="0" xfId="0" applyFont="1"/>
    <xf numFmtId="0" fontId="63" fillId="0" borderId="0" xfId="0" applyFont="1" applyFill="1" applyAlignment="1"/>
    <xf numFmtId="0" fontId="0" fillId="0" borderId="0" xfId="0" applyFill="1"/>
    <xf numFmtId="0" fontId="67" fillId="0" borderId="0" xfId="0" applyFont="1" applyAlignment="1">
      <alignment vertical="center"/>
    </xf>
    <xf numFmtId="0" fontId="47" fillId="0" borderId="0" xfId="0" applyFont="1" applyAlignment="1">
      <alignment vertical="top" wrapText="1"/>
    </xf>
    <xf numFmtId="0" fontId="47" fillId="0" borderId="0" xfId="0" applyFont="1" applyAlignment="1">
      <alignment vertical="top"/>
    </xf>
    <xf numFmtId="0" fontId="48" fillId="0" borderId="0" xfId="0" applyFont="1"/>
    <xf numFmtId="0" fontId="65" fillId="0" borderId="0" xfId="2" applyFont="1" applyAlignment="1">
      <alignment horizontal="left"/>
    </xf>
    <xf numFmtId="0" fontId="65" fillId="0" borderId="0" xfId="2" applyFont="1" applyAlignment="1">
      <alignment horizontal="left"/>
    </xf>
    <xf numFmtId="0" fontId="65" fillId="0" borderId="0" xfId="2" applyFont="1" applyAlignment="1">
      <alignment horizontal="center" wrapText="1"/>
    </xf>
    <xf numFmtId="0" fontId="62" fillId="0" borderId="0" xfId="0" applyFont="1" applyAlignment="1">
      <alignment horizontal="center" wrapText="1"/>
    </xf>
    <xf numFmtId="0" fontId="72" fillId="0" borderId="0" xfId="0" applyFont="1"/>
    <xf numFmtId="0" fontId="35" fillId="9" borderId="0" xfId="0" applyFont="1" applyFill="1" applyAlignment="1"/>
    <xf numFmtId="0" fontId="35" fillId="9" borderId="0" xfId="0" applyFont="1" applyFill="1" applyAlignment="1">
      <alignment horizontal="center"/>
    </xf>
    <xf numFmtId="0" fontId="35" fillId="0" borderId="0" xfId="0" applyFont="1" applyFill="1" applyAlignment="1"/>
    <xf numFmtId="0" fontId="71" fillId="9" borderId="0" xfId="0" applyFont="1" applyFill="1" applyAlignment="1"/>
    <xf numFmtId="0" fontId="65" fillId="0" borderId="0" xfId="2" applyFont="1" applyAlignment="1"/>
    <xf numFmtId="0" fontId="0" fillId="9" borderId="0" xfId="0" applyFill="1"/>
    <xf numFmtId="0" fontId="74" fillId="9" borderId="0" xfId="0" applyFont="1" applyFill="1" applyAlignment="1">
      <alignment vertical="center"/>
    </xf>
    <xf numFmtId="0" fontId="74" fillId="0" borderId="0" xfId="0" applyFont="1" applyFill="1" applyAlignment="1">
      <alignment vertical="center"/>
    </xf>
    <xf numFmtId="0" fontId="82" fillId="0" borderId="0" xfId="2" applyFont="1" applyAlignment="1">
      <alignment horizontal="left"/>
    </xf>
    <xf numFmtId="0" fontId="79" fillId="0" borderId="0" xfId="2" applyFont="1" applyAlignment="1">
      <alignment horizontal="center" vertical="center" wrapText="1"/>
    </xf>
    <xf numFmtId="0" fontId="83" fillId="9" borderId="0" xfId="0" applyFont="1" applyFill="1"/>
    <xf numFmtId="0" fontId="85" fillId="0" borderId="0" xfId="0" applyFont="1" applyFill="1" applyBorder="1" applyAlignment="1">
      <alignment horizontal="left" vertical="center" indent="2"/>
    </xf>
    <xf numFmtId="0" fontId="53" fillId="0" borderId="0" xfId="0" applyFont="1" applyAlignment="1">
      <alignment vertical="center" wrapText="1"/>
    </xf>
    <xf numFmtId="0" fontId="67" fillId="0" borderId="0" xfId="0" applyFont="1" applyAlignment="1">
      <alignment horizontal="left"/>
    </xf>
    <xf numFmtId="0" fontId="73" fillId="0" borderId="0" xfId="2" applyFont="1" applyAlignment="1">
      <alignment horizontal="left"/>
    </xf>
    <xf numFmtId="0" fontId="73" fillId="0" borderId="0" xfId="2" applyFont="1" applyAlignment="1">
      <alignment horizontal="center" vertical="center" wrapText="1"/>
    </xf>
    <xf numFmtId="0" fontId="75" fillId="0" borderId="0" xfId="0" applyFont="1" applyAlignment="1">
      <alignment horizontal="left" vertical="top" wrapText="1"/>
    </xf>
    <xf numFmtId="0" fontId="84" fillId="0" borderId="0" xfId="0" applyFont="1" applyAlignment="1">
      <alignment horizontal="left" vertical="top" wrapText="1"/>
    </xf>
    <xf numFmtId="0" fontId="65" fillId="0" borderId="0" xfId="2" applyFont="1" applyAlignment="1">
      <alignment horizontal="center" wrapText="1"/>
    </xf>
    <xf numFmtId="0" fontId="74" fillId="9" borderId="0" xfId="0" applyFont="1" applyFill="1" applyAlignment="1">
      <alignment horizontal="left" vertical="center"/>
    </xf>
    <xf numFmtId="0" fontId="47" fillId="0" borderId="0" xfId="0" applyFont="1" applyAlignment="1">
      <alignment vertical="top"/>
    </xf>
    <xf numFmtId="0" fontId="76" fillId="0" borderId="0" xfId="0" applyFont="1" applyAlignment="1">
      <alignment vertical="center" wrapText="1"/>
    </xf>
    <xf numFmtId="0" fontId="0" fillId="0" borderId="0" xfId="0" applyAlignment="1"/>
    <xf numFmtId="0" fontId="47" fillId="0" borderId="0" xfId="0" applyFont="1" applyAlignment="1">
      <alignment vertical="top" wrapText="1"/>
    </xf>
    <xf numFmtId="0" fontId="50" fillId="0" borderId="0" xfId="0" applyFont="1" applyAlignment="1">
      <alignment horizontal="left" vertical="center" wrapText="1"/>
    </xf>
    <xf numFmtId="0" fontId="56" fillId="9" borderId="69" xfId="0" applyFont="1" applyFill="1" applyBorder="1" applyAlignment="1">
      <alignment horizontal="center" vertical="center" wrapText="1"/>
    </xf>
    <xf numFmtId="0" fontId="56" fillId="9" borderId="70" xfId="0" applyFont="1" applyFill="1" applyBorder="1" applyAlignment="1">
      <alignment horizontal="center" vertical="center" wrapText="1"/>
    </xf>
    <xf numFmtId="0" fontId="56" fillId="9" borderId="71" xfId="0" applyFont="1" applyFill="1" applyBorder="1" applyAlignment="1">
      <alignment horizontal="center" vertical="center" wrapText="1"/>
    </xf>
    <xf numFmtId="0" fontId="53" fillId="0" borderId="0" xfId="0" applyFont="1" applyAlignment="1">
      <alignment horizontal="left" vertical="center" wrapText="1"/>
    </xf>
    <xf numFmtId="0" fontId="53" fillId="0" borderId="0" xfId="0" applyFont="1" applyAlignment="1">
      <alignment horizontal="right" vertical="top" wrapText="1"/>
    </xf>
    <xf numFmtId="0" fontId="58" fillId="0" borderId="0" xfId="0" applyFont="1" applyAlignment="1">
      <alignment vertical="center"/>
    </xf>
    <xf numFmtId="0" fontId="47" fillId="0" borderId="0" xfId="0" applyFont="1" applyAlignment="1">
      <alignment horizontal="left" vertical="center" wrapText="1" indent="4"/>
    </xf>
    <xf numFmtId="0" fontId="66" fillId="0" borderId="0" xfId="0" applyFont="1" applyAlignment="1">
      <alignment vertical="center"/>
    </xf>
    <xf numFmtId="0" fontId="64" fillId="0" borderId="0" xfId="0" applyFont="1" applyAlignment="1"/>
    <xf numFmtId="0" fontId="66" fillId="0" borderId="0" xfId="2" applyFont="1" applyAlignment="1">
      <alignment vertical="center"/>
    </xf>
    <xf numFmtId="0" fontId="67" fillId="0" borderId="0" xfId="0" applyFont="1" applyAlignment="1">
      <alignment vertical="center"/>
    </xf>
    <xf numFmtId="0" fontId="49" fillId="0" borderId="0" xfId="0" applyFont="1" applyAlignment="1">
      <alignment horizontal="left" vertical="center" wrapText="1"/>
    </xf>
    <xf numFmtId="0" fontId="27" fillId="0" borderId="0" xfId="0" applyFont="1" applyFill="1" applyBorder="1" applyAlignment="1">
      <alignment horizontal="center" vertical="center" wrapText="1"/>
    </xf>
    <xf numFmtId="0" fontId="28" fillId="0" borderId="0" xfId="0" applyFont="1" applyFill="1" applyBorder="1" applyAlignment="1">
      <alignment horizontal="center" vertical="center" wrapText="1"/>
    </xf>
    <xf numFmtId="0" fontId="27" fillId="7" borderId="9" xfId="0" applyFont="1" applyFill="1" applyBorder="1" applyAlignment="1">
      <alignment horizontal="center" vertical="center" wrapText="1"/>
    </xf>
    <xf numFmtId="0" fontId="28" fillId="7" borderId="9" xfId="0" applyFont="1" applyFill="1" applyBorder="1" applyAlignment="1">
      <alignment horizontal="center" vertical="center" wrapText="1"/>
    </xf>
    <xf numFmtId="0" fontId="26" fillId="0" borderId="0" xfId="0" applyFont="1" applyFill="1" applyBorder="1" applyAlignment="1">
      <alignment horizontal="center"/>
    </xf>
    <xf numFmtId="0" fontId="26" fillId="7" borderId="9" xfId="0" applyFont="1" applyFill="1" applyBorder="1" applyAlignment="1">
      <alignment horizontal="center"/>
    </xf>
    <xf numFmtId="0" fontId="14" fillId="6" borderId="59" xfId="0" applyFont="1" applyFill="1" applyBorder="1" applyAlignment="1">
      <alignment horizontal="left"/>
    </xf>
    <xf numFmtId="0" fontId="14" fillId="6" borderId="0" xfId="0" applyFont="1" applyFill="1" applyBorder="1" applyAlignment="1">
      <alignment horizontal="left"/>
    </xf>
    <xf numFmtId="0" fontId="31" fillId="5" borderId="0" xfId="0" applyFont="1" applyFill="1" applyAlignment="1">
      <alignment horizontal="left" wrapText="1"/>
    </xf>
    <xf numFmtId="0" fontId="14" fillId="6" borderId="0" xfId="0" applyFont="1" applyFill="1" applyAlignment="1">
      <alignment horizontal="center"/>
    </xf>
    <xf numFmtId="0" fontId="30" fillId="0" borderId="0" xfId="0" applyFont="1" applyAlignment="1">
      <alignment horizontal="left" vertical="center" wrapText="1"/>
    </xf>
    <xf numFmtId="0" fontId="14" fillId="0" borderId="0" xfId="0" applyFont="1" applyAlignment="1">
      <alignment horizontal="left" vertical="center" wrapText="1"/>
    </xf>
    <xf numFmtId="0" fontId="1" fillId="0" borderId="0" xfId="0" applyFont="1" applyAlignment="1">
      <alignment horizontal="left" wrapText="1"/>
    </xf>
    <xf numFmtId="0" fontId="30" fillId="0" borderId="0" xfId="0" applyFont="1" applyAlignment="1">
      <alignment horizontal="left" wrapText="1"/>
    </xf>
    <xf numFmtId="0" fontId="1" fillId="0" borderId="0" xfId="0" applyFont="1"/>
    <xf numFmtId="0" fontId="33" fillId="7" borderId="9" xfId="0" applyFont="1" applyFill="1" applyBorder="1" applyAlignment="1" applyProtection="1">
      <alignment horizontal="center" vertical="center" wrapText="1"/>
    </xf>
    <xf numFmtId="164" fontId="33" fillId="7" borderId="9" xfId="1" applyNumberFormat="1" applyFont="1" applyFill="1" applyBorder="1" applyAlignment="1" applyProtection="1">
      <alignment horizontal="center" vertical="center" wrapText="1"/>
    </xf>
    <xf numFmtId="0" fontId="34" fillId="7" borderId="9" xfId="0" applyFont="1" applyFill="1" applyBorder="1" applyAlignment="1" applyProtection="1">
      <alignment horizontal="center" vertical="center" wrapText="1"/>
    </xf>
    <xf numFmtId="0" fontId="7" fillId="0" borderId="0" xfId="0" applyFont="1" applyAlignment="1" applyProtection="1">
      <alignment horizontal="left"/>
    </xf>
    <xf numFmtId="0" fontId="9" fillId="8" borderId="9" xfId="0" applyFont="1" applyFill="1" applyBorder="1" applyAlignment="1" applyProtection="1">
      <alignment horizontal="right" vertical="center"/>
    </xf>
    <xf numFmtId="164" fontId="5" fillId="2" borderId="9" xfId="1" applyNumberFormat="1" applyFont="1" applyFill="1" applyBorder="1" applyAlignment="1" applyProtection="1">
      <alignment horizontal="center" vertical="center"/>
    </xf>
    <xf numFmtId="164" fontId="6" fillId="0" borderId="9" xfId="1" applyNumberFormat="1" applyFont="1" applyBorder="1" applyAlignment="1" applyProtection="1">
      <alignment horizontal="center" vertical="center"/>
    </xf>
    <xf numFmtId="164" fontId="6" fillId="6" borderId="9" xfId="1" applyNumberFormat="1" applyFont="1" applyFill="1" applyBorder="1" applyAlignment="1" applyProtection="1">
      <alignment horizontal="center" vertical="center"/>
      <protection locked="0"/>
    </xf>
    <xf numFmtId="164" fontId="9" fillId="8" borderId="9" xfId="1" applyNumberFormat="1" applyFont="1" applyFill="1" applyBorder="1" applyAlignment="1" applyProtection="1">
      <alignment horizontal="center" vertical="center"/>
    </xf>
    <xf numFmtId="164" fontId="5" fillId="2" borderId="9" xfId="1" applyNumberFormat="1" applyFont="1" applyFill="1" applyBorder="1" applyAlignment="1" applyProtection="1">
      <alignment horizontal="center" vertical="center" wrapText="1"/>
    </xf>
    <xf numFmtId="0" fontId="9" fillId="8" borderId="9" xfId="0" applyFont="1" applyFill="1" applyBorder="1" applyAlignment="1" applyProtection="1">
      <alignment horizontal="right" vertical="center" wrapText="1"/>
    </xf>
    <xf numFmtId="0" fontId="5" fillId="2" borderId="9" xfId="0" applyFont="1" applyFill="1" applyBorder="1" applyAlignment="1" applyProtection="1">
      <alignment horizontal="center" vertical="center" wrapText="1"/>
    </xf>
    <xf numFmtId="0" fontId="6" fillId="8" borderId="9" xfId="0" applyFont="1" applyFill="1" applyBorder="1" applyAlignment="1" applyProtection="1">
      <alignment horizontal="right" vertical="center" wrapText="1"/>
    </xf>
    <xf numFmtId="0" fontId="5" fillId="2" borderId="58" xfId="0" applyFont="1" applyFill="1" applyBorder="1" applyAlignment="1" applyProtection="1">
      <alignment horizontal="center" vertical="center"/>
    </xf>
    <xf numFmtId="0" fontId="5" fillId="2" borderId="26" xfId="0" applyFont="1" applyFill="1" applyBorder="1" applyAlignment="1" applyProtection="1">
      <alignment horizontal="center" vertical="center"/>
    </xf>
    <xf numFmtId="0" fontId="13" fillId="8" borderId="9" xfId="0" applyFont="1" applyFill="1" applyBorder="1" applyAlignment="1" applyProtection="1">
      <alignment horizontal="right" vertical="center" wrapText="1"/>
    </xf>
    <xf numFmtId="0" fontId="5" fillId="2" borderId="9" xfId="0" applyFont="1" applyFill="1" applyBorder="1" applyAlignment="1" applyProtection="1">
      <alignment horizontal="center" vertical="center"/>
    </xf>
    <xf numFmtId="0" fontId="11" fillId="2" borderId="9" xfId="0" applyFont="1" applyFill="1" applyBorder="1" applyAlignment="1" applyProtection="1">
      <alignment horizontal="center" vertical="center" wrapText="1"/>
    </xf>
    <xf numFmtId="0" fontId="18" fillId="0" borderId="0" xfId="0" applyFont="1" applyAlignment="1" applyProtection="1">
      <alignment horizontal="left"/>
    </xf>
    <xf numFmtId="0" fontId="24" fillId="2" borderId="10" xfId="0" applyFont="1" applyFill="1" applyBorder="1" applyAlignment="1" applyProtection="1">
      <alignment horizontal="center" vertical="center" wrapText="1"/>
    </xf>
    <xf numFmtId="0" fontId="17" fillId="0" borderId="15" xfId="0" applyFont="1" applyBorder="1" applyAlignment="1" applyProtection="1">
      <alignment horizontal="center" vertical="center" wrapText="1"/>
    </xf>
    <xf numFmtId="0" fontId="17" fillId="0" borderId="19" xfId="0" applyFont="1" applyBorder="1" applyAlignment="1" applyProtection="1">
      <alignment horizontal="center" vertical="center" wrapText="1"/>
    </xf>
    <xf numFmtId="0" fontId="24" fillId="2" borderId="11" xfId="0" applyFont="1" applyFill="1" applyBorder="1" applyAlignment="1" applyProtection="1">
      <alignment horizontal="left" vertical="center" wrapText="1"/>
    </xf>
    <xf numFmtId="0" fontId="24" fillId="2" borderId="7" xfId="0" applyFont="1" applyFill="1" applyBorder="1" applyAlignment="1" applyProtection="1">
      <alignment horizontal="left" vertical="center" wrapText="1"/>
    </xf>
    <xf numFmtId="0" fontId="24" fillId="2" borderId="20" xfId="0" applyFont="1" applyFill="1" applyBorder="1" applyAlignment="1" applyProtection="1">
      <alignment horizontal="left" vertical="center" wrapText="1"/>
    </xf>
    <xf numFmtId="164" fontId="24" fillId="2" borderId="12" xfId="1" applyNumberFormat="1" applyFont="1" applyFill="1" applyBorder="1" applyAlignment="1" applyProtection="1">
      <alignment horizontal="center" vertical="center" wrapText="1"/>
    </xf>
    <xf numFmtId="164" fontId="24" fillId="2" borderId="13" xfId="1" applyNumberFormat="1" applyFont="1" applyFill="1" applyBorder="1" applyAlignment="1" applyProtection="1">
      <alignment horizontal="center" vertical="center" wrapText="1"/>
    </xf>
    <xf numFmtId="164" fontId="24" fillId="2" borderId="16" xfId="1" applyNumberFormat="1" applyFont="1" applyFill="1" applyBorder="1" applyAlignment="1" applyProtection="1">
      <alignment horizontal="center" vertical="center" wrapText="1"/>
    </xf>
    <xf numFmtId="164" fontId="24" fillId="2" borderId="17" xfId="1" applyNumberFormat="1" applyFont="1" applyFill="1" applyBorder="1" applyAlignment="1" applyProtection="1">
      <alignment horizontal="center" vertical="center" wrapText="1"/>
    </xf>
    <xf numFmtId="164" fontId="24" fillId="2" borderId="14" xfId="1" applyNumberFormat="1" applyFont="1" applyFill="1" applyBorder="1" applyAlignment="1" applyProtection="1">
      <alignment horizontal="center" vertical="center" wrapText="1"/>
    </xf>
    <xf numFmtId="164" fontId="24" fillId="2" borderId="18" xfId="1" applyNumberFormat="1" applyFont="1" applyFill="1" applyBorder="1" applyAlignment="1" applyProtection="1">
      <alignment horizontal="center" vertical="center" wrapText="1"/>
    </xf>
    <xf numFmtId="164" fontId="27" fillId="5" borderId="12" xfId="1" applyNumberFormat="1" applyFont="1" applyFill="1" applyBorder="1" applyAlignment="1" applyProtection="1">
      <alignment horizontal="center" vertical="center" wrapText="1"/>
    </xf>
    <xf numFmtId="164" fontId="27" fillId="5" borderId="13" xfId="1" applyNumberFormat="1" applyFont="1" applyFill="1" applyBorder="1" applyAlignment="1" applyProtection="1">
      <alignment horizontal="center" vertical="center" wrapText="1"/>
    </xf>
    <xf numFmtId="164" fontId="27" fillId="5" borderId="16" xfId="1" applyNumberFormat="1" applyFont="1" applyFill="1" applyBorder="1" applyAlignment="1" applyProtection="1">
      <alignment horizontal="center" vertical="center" wrapText="1"/>
    </xf>
    <xf numFmtId="164" fontId="27" fillId="5" borderId="17" xfId="1" applyNumberFormat="1" applyFont="1" applyFill="1" applyBorder="1" applyAlignment="1" applyProtection="1">
      <alignment horizontal="center" vertical="center" wrapText="1"/>
    </xf>
    <xf numFmtId="0" fontId="46" fillId="9" borderId="0" xfId="0" applyFont="1" applyFill="1" applyBorder="1" applyAlignment="1" applyProtection="1">
      <alignment horizontal="left" vertical="top" wrapText="1"/>
    </xf>
    <xf numFmtId="164" fontId="27" fillId="5" borderId="9" xfId="1" applyNumberFormat="1" applyFont="1" applyFill="1" applyBorder="1" applyAlignment="1" applyProtection="1">
      <alignment horizontal="center" vertical="center" wrapText="1"/>
    </xf>
    <xf numFmtId="164" fontId="24" fillId="2" borderId="9" xfId="1" applyNumberFormat="1" applyFont="1" applyFill="1" applyBorder="1" applyAlignment="1" applyProtection="1">
      <alignment horizontal="center" vertical="center" wrapText="1"/>
    </xf>
    <xf numFmtId="164" fontId="23" fillId="0" borderId="0" xfId="1" applyNumberFormat="1" applyFont="1" applyAlignment="1" applyProtection="1">
      <alignment horizontal="center"/>
    </xf>
    <xf numFmtId="0" fontId="40" fillId="9" borderId="0" xfId="0" applyFont="1" applyFill="1" applyAlignment="1">
      <alignment horizontal="center"/>
    </xf>
    <xf numFmtId="0" fontId="23" fillId="0" borderId="0" xfId="0" applyFont="1" applyAlignment="1" applyProtection="1">
      <alignment horizontal="center" wrapText="1"/>
    </xf>
    <xf numFmtId="0" fontId="23" fillId="3" borderId="39" xfId="0" applyFont="1" applyFill="1" applyBorder="1" applyAlignment="1" applyProtection="1">
      <alignment horizontal="left" vertical="center"/>
    </xf>
    <xf numFmtId="0" fontId="23" fillId="3" borderId="40" xfId="0" applyFont="1" applyFill="1" applyBorder="1" applyAlignment="1" applyProtection="1">
      <alignment horizontal="left" vertical="center"/>
    </xf>
    <xf numFmtId="0" fontId="23" fillId="0" borderId="0" xfId="0" applyFont="1" applyAlignment="1" applyProtection="1">
      <alignment horizontal="center"/>
    </xf>
    <xf numFmtId="0" fontId="9" fillId="0" borderId="9" xfId="0" applyFont="1" applyBorder="1" applyAlignment="1">
      <alignment vertical="center" wrapText="1"/>
    </xf>
    <xf numFmtId="0" fontId="15" fillId="0" borderId="9" xfId="0" applyFont="1" applyBorder="1" applyAlignment="1">
      <alignment vertical="center" wrapText="1"/>
    </xf>
    <xf numFmtId="0" fontId="15" fillId="0" borderId="26" xfId="0" applyFont="1" applyBorder="1" applyAlignment="1">
      <alignment vertical="center" wrapText="1"/>
    </xf>
    <xf numFmtId="0" fontId="8" fillId="0" borderId="9" xfId="0" applyFont="1" applyBorder="1" applyAlignment="1">
      <alignment vertical="center" wrapText="1"/>
    </xf>
    <xf numFmtId="0" fontId="9" fillId="0" borderId="26" xfId="0" applyFont="1" applyBorder="1" applyAlignment="1">
      <alignment vertical="center" wrapText="1"/>
    </xf>
    <xf numFmtId="0" fontId="9" fillId="0" borderId="23" xfId="0" applyFont="1" applyBorder="1" applyAlignment="1">
      <alignment horizontal="left" vertical="center" wrapText="1"/>
    </xf>
    <xf numFmtId="0" fontId="9" fillId="0" borderId="44" xfId="0" applyFont="1" applyBorder="1" applyAlignment="1">
      <alignment horizontal="left" vertical="center" wrapText="1"/>
    </xf>
    <xf numFmtId="0" fontId="9" fillId="0" borderId="25" xfId="0" applyFont="1" applyBorder="1" applyAlignment="1">
      <alignment horizontal="left" vertical="center" wrapText="1"/>
    </xf>
    <xf numFmtId="0" fontId="9" fillId="0" borderId="23" xfId="0" applyFont="1" applyBorder="1" applyAlignment="1" applyProtection="1">
      <alignment horizontal="left" vertical="center" wrapText="1"/>
    </xf>
    <xf numFmtId="0" fontId="9" fillId="0" borderId="44" xfId="0" applyFont="1" applyBorder="1" applyAlignment="1" applyProtection="1">
      <alignment horizontal="left" vertical="center" wrapText="1"/>
    </xf>
    <xf numFmtId="0" fontId="9" fillId="0" borderId="25" xfId="0" applyFont="1" applyBorder="1" applyAlignment="1" applyProtection="1">
      <alignment horizontal="left" vertical="center" wrapText="1"/>
    </xf>
    <xf numFmtId="0" fontId="23" fillId="0" borderId="9" xfId="0" applyFont="1" applyBorder="1" applyAlignment="1">
      <alignment horizontal="center" vertical="center" wrapText="1"/>
    </xf>
    <xf numFmtId="0" fontId="8" fillId="0" borderId="9" xfId="0" applyFont="1" applyBorder="1" applyAlignment="1">
      <alignment horizontal="center" vertical="center" wrapText="1"/>
    </xf>
    <xf numFmtId="0" fontId="8" fillId="0" borderId="27" xfId="0" applyFont="1" applyBorder="1" applyAlignment="1">
      <alignment vertical="center" wrapText="1"/>
    </xf>
    <xf numFmtId="0" fontId="8" fillId="0" borderId="45" xfId="0" applyFont="1" applyBorder="1" applyAlignment="1">
      <alignment vertical="center" wrapText="1"/>
    </xf>
    <xf numFmtId="0" fontId="23" fillId="0" borderId="23" xfId="0" applyFont="1" applyBorder="1" applyAlignment="1">
      <alignment horizontal="center" vertical="center" wrapText="1"/>
    </xf>
    <xf numFmtId="0" fontId="0" fillId="0" borderId="44" xfId="0" applyBorder="1"/>
    <xf numFmtId="0" fontId="0" fillId="0" borderId="25" xfId="0" applyBorder="1"/>
    <xf numFmtId="0" fontId="6" fillId="0" borderId="9" xfId="0" applyFont="1" applyBorder="1" applyAlignment="1">
      <alignment vertical="center" wrapText="1"/>
    </xf>
    <xf numFmtId="0" fontId="6" fillId="0" borderId="9" xfId="0" applyFont="1" applyBorder="1" applyAlignment="1">
      <alignment horizontal="left" vertical="center" wrapText="1" indent="3"/>
    </xf>
    <xf numFmtId="0" fontId="6" fillId="0" borderId="9" xfId="0" applyFont="1" applyBorder="1" applyAlignment="1">
      <alignment horizontal="left" vertical="center" wrapText="1" indent="4"/>
    </xf>
    <xf numFmtId="0" fontId="9" fillId="0" borderId="9" xfId="0" applyFont="1" applyBorder="1" applyAlignment="1" applyProtection="1">
      <alignment vertical="center" wrapText="1"/>
    </xf>
    <xf numFmtId="0" fontId="9" fillId="0" borderId="26" xfId="0" applyFont="1" applyBorder="1" applyAlignment="1" applyProtection="1">
      <alignment vertical="center" wrapText="1"/>
    </xf>
    <xf numFmtId="0" fontId="6" fillId="0" borderId="9" xfId="0" applyFont="1" applyBorder="1" applyAlignment="1" applyProtection="1">
      <alignment vertical="center" wrapText="1"/>
    </xf>
    <xf numFmtId="0" fontId="6" fillId="0" borderId="26" xfId="0" applyFont="1" applyBorder="1" applyAlignment="1" applyProtection="1">
      <alignment vertical="center" wrapText="1"/>
    </xf>
    <xf numFmtId="0" fontId="6" fillId="0" borderId="23" xfId="0" applyFont="1" applyBorder="1" applyAlignment="1" applyProtection="1">
      <alignment horizontal="left" vertical="center" wrapText="1"/>
    </xf>
    <xf numFmtId="0" fontId="6" fillId="0" borderId="25" xfId="0" applyFont="1" applyBorder="1" applyAlignment="1" applyProtection="1">
      <alignment horizontal="left" vertical="center" wrapText="1"/>
    </xf>
    <xf numFmtId="0" fontId="6" fillId="0" borderId="9" xfId="0" applyFont="1" applyBorder="1" applyAlignment="1" applyProtection="1">
      <alignment horizontal="left" vertical="center" wrapText="1"/>
    </xf>
    <xf numFmtId="0" fontId="9" fillId="0" borderId="9" xfId="0" applyFont="1" applyBorder="1" applyAlignment="1" applyProtection="1">
      <alignment horizontal="left" vertical="center" wrapText="1" indent="1"/>
    </xf>
    <xf numFmtId="0" fontId="9" fillId="0" borderId="26" xfId="0" applyFont="1" applyBorder="1" applyAlignment="1" applyProtection="1">
      <alignment horizontal="left" vertical="center" wrapText="1" indent="1"/>
    </xf>
    <xf numFmtId="0" fontId="9" fillId="0" borderId="23" xfId="0" applyFont="1" applyBorder="1" applyAlignment="1" applyProtection="1">
      <alignment vertical="center" wrapText="1"/>
    </xf>
    <xf numFmtId="0" fontId="9" fillId="0" borderId="44" xfId="0" applyFont="1" applyBorder="1" applyAlignment="1" applyProtection="1">
      <alignment vertical="center" wrapText="1"/>
    </xf>
    <xf numFmtId="0" fontId="9" fillId="0" borderId="28" xfId="0" applyFont="1" applyBorder="1" applyAlignment="1" applyProtection="1">
      <alignment vertical="center" wrapText="1"/>
    </xf>
    <xf numFmtId="0" fontId="17" fillId="0" borderId="9" xfId="0" applyFont="1" applyBorder="1" applyAlignment="1">
      <alignment horizontal="center" vertical="center" wrapText="1"/>
    </xf>
    <xf numFmtId="0" fontId="9" fillId="0" borderId="47" xfId="0" applyFont="1" applyBorder="1" applyAlignment="1" applyProtection="1">
      <alignment vertical="center" wrapText="1"/>
    </xf>
    <xf numFmtId="0" fontId="9" fillId="0" borderId="48" xfId="0" applyFont="1" applyBorder="1" applyAlignment="1" applyProtection="1">
      <alignment vertical="center" wrapText="1"/>
    </xf>
    <xf numFmtId="0" fontId="13" fillId="0" borderId="0" xfId="0" applyFont="1" applyAlignment="1" applyProtection="1">
      <alignment horizontal="center" wrapText="1"/>
    </xf>
    <xf numFmtId="0" fontId="13" fillId="0" borderId="8" xfId="0" applyFont="1" applyBorder="1" applyAlignment="1" applyProtection="1">
      <alignment horizontal="center" wrapText="1"/>
    </xf>
    <xf numFmtId="0" fontId="14" fillId="0" borderId="0" xfId="0" applyFont="1" applyAlignment="1">
      <alignment horizontal="center"/>
    </xf>
  </cellXfs>
  <cellStyles count="3">
    <cellStyle name="Currency" xfId="1" builtinId="4"/>
    <cellStyle name="Hyperlink" xfId="2" builtinId="8"/>
    <cellStyle name="Normal" xfId="0" builtinId="0"/>
  </cellStyles>
  <dxfs count="13">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s>
  <tableStyles count="0" defaultTableStyle="TableStyleMedium2" defaultPivotStyle="PivotStyleLight16"/>
  <colors>
    <mruColors>
      <color rgb="FFFF0000"/>
      <color rgb="FFFF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28"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 Id="rId27"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https://todaysdough.com" TargetMode="External"/></Relationships>
</file>

<file path=xl/drawings/_rels/drawing2.xml.rels><?xml version="1.0" encoding="UTF-8" standalone="yes"?>
<Relationships xmlns="http://schemas.openxmlformats.org/package/2006/relationships"><Relationship Id="rId8" Type="http://schemas.openxmlformats.org/officeDocument/2006/relationships/image" Target="../media/image7.png"/><Relationship Id="rId3" Type="http://schemas.openxmlformats.org/officeDocument/2006/relationships/hyperlink" Target="https://nbea.org" TargetMode="External"/><Relationship Id="rId7" Type="http://schemas.openxmlformats.org/officeDocument/2006/relationships/hyperlink" Target="http://naf.org" TargetMode="External"/><Relationship Id="rId12"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hyperlink" Target="https://www.aicpa.org" TargetMode="External"/><Relationship Id="rId6" Type="http://schemas.openxmlformats.org/officeDocument/2006/relationships/image" Target="../media/image6.jpeg"/><Relationship Id="rId11" Type="http://schemas.openxmlformats.org/officeDocument/2006/relationships/image" Target="../media/image8.png"/><Relationship Id="rId5" Type="http://schemas.openxmlformats.org/officeDocument/2006/relationships/hyperlink" Target="https://www.proj-arc.com/" TargetMode="External"/><Relationship Id="rId10" Type="http://schemas.openxmlformats.org/officeDocument/2006/relationships/image" Target="../media/image1.png"/><Relationship Id="rId4" Type="http://schemas.openxmlformats.org/officeDocument/2006/relationships/image" Target="../media/image5.png"/><Relationship Id="rId9" Type="http://schemas.openxmlformats.org/officeDocument/2006/relationships/hyperlink" Target="https://todaysdough.com"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hyperlink" Target="https://todaysdough.com"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hyperlink" Target="https://todaysdough.com"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hyperlink" Target="https://todaysdough.com"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hyperlink" Target="https://todaysdough.com"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hyperlink" Target="https://todaysdough.com"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hyperlink" Target="https://todaysdough.com" TargetMode="External"/></Relationships>
</file>

<file path=xl/drawings/_rels/drawing10.xml.rels><?xml version="1.0" encoding="UTF-8" standalone="yes"?>
<Relationships xmlns="http://schemas.openxmlformats.org/package/2006/relationships"><Relationship Id="rId3" Type="http://schemas.openxmlformats.org/officeDocument/2006/relationships/hyperlink" Target="https://us.sites.google.com" TargetMode="External"/><Relationship Id="rId2" Type="http://schemas.openxmlformats.org/officeDocument/2006/relationships/hyperlink" Target="https://my.bulbapp.com/" TargetMode="External"/><Relationship Id="rId1" Type="http://schemas.openxmlformats.org/officeDocument/2006/relationships/image" Target="../media/image11.png"/><Relationship Id="rId5" Type="http://schemas.openxmlformats.org/officeDocument/2006/relationships/hyperlink" Target="https://www.youtube.com" TargetMode="External"/><Relationship Id="rId4" Type="http://schemas.openxmlformats.org/officeDocument/2006/relationships/hyperlink" Target="https://google.com/slides" TargetMode="Externa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oneCellAnchor>
    <xdr:from>
      <xdr:col>2</xdr:col>
      <xdr:colOff>1266825</xdr:colOff>
      <xdr:row>30</xdr:row>
      <xdr:rowOff>147650</xdr:rowOff>
    </xdr:from>
    <xdr:ext cx="2976181" cy="657143"/>
    <xdr:pic>
      <xdr:nvPicPr>
        <xdr:cNvPr id="2" name="Picture 1">
          <a:hlinkClick xmlns:r="http://schemas.openxmlformats.org/officeDocument/2006/relationships" r:id="rId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2"/>
        <a:stretch>
          <a:fillRect/>
        </a:stretch>
      </xdr:blipFill>
      <xdr:spPr>
        <a:xfrm>
          <a:off x="1914525" y="5534038"/>
          <a:ext cx="2976181" cy="657143"/>
        </a:xfrm>
        <a:prstGeom prst="rect">
          <a:avLst/>
        </a:prstGeom>
      </xdr:spPr>
    </xdr:pic>
    <xdr:clientData/>
  </xdr:oneCellAnchor>
  <xdr:twoCellAnchor editAs="oneCell">
    <xdr:from>
      <xdr:col>3</xdr:col>
      <xdr:colOff>47250</xdr:colOff>
      <xdr:row>2</xdr:row>
      <xdr:rowOff>38100</xdr:rowOff>
    </xdr:from>
    <xdr:to>
      <xdr:col>3</xdr:col>
      <xdr:colOff>1381303</xdr:colOff>
      <xdr:row>5</xdr:row>
      <xdr:rowOff>290513</xdr:rowOff>
    </xdr:to>
    <xdr:pic>
      <xdr:nvPicPr>
        <xdr:cNvPr id="4" name="Picture 3">
          <a:hlinkClick xmlns:r="http://schemas.openxmlformats.org/officeDocument/2006/relationships" r:id="rId1"/>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295150" y="495300"/>
          <a:ext cx="1334053" cy="108108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76200</xdr:colOff>
          <xdr:row>61</xdr:row>
          <xdr:rowOff>57150</xdr:rowOff>
        </xdr:from>
        <xdr:to>
          <xdr:col>7</xdr:col>
          <xdr:colOff>352425</xdr:colOff>
          <xdr:row>73</xdr:row>
          <xdr:rowOff>114300</xdr:rowOff>
        </xdr:to>
        <xdr:sp macro="" textlink="">
          <xdr:nvSpPr>
            <xdr:cNvPr id="3075" name="Object 3" hidden="1">
              <a:extLst>
                <a:ext uri="{63B3BB69-23CF-44E3-9099-C40C66FF867C}">
                  <a14:compatExt spid="_x0000_s3075"/>
                </a:ext>
                <a:ext uri="{FF2B5EF4-FFF2-40B4-BE49-F238E27FC236}">
                  <a16:creationId xmlns:a16="http://schemas.microsoft.com/office/drawing/2014/main" id="{00000000-0008-0000-0200-0000030C0000}"/>
                </a:ext>
              </a:extLst>
            </xdr:cNvPr>
            <xdr:cNvSpPr/>
          </xdr:nvSpPr>
          <xdr:spPr bwMode="auto">
            <a:xfrm>
              <a:off x="0" y="0"/>
              <a:ext cx="0" cy="0"/>
            </a:xfrm>
            <a:prstGeom prst="rect">
              <a:avLst/>
            </a:prstGeom>
            <a:solidFill>
              <a:srgbClr val="FFFFFF" mc:Ignorable="a14" a14:legacySpreadsheetColorIndex="65"/>
            </a:solidFill>
            <a:ln w="31750">
              <a:solidFill>
                <a:srgbClr val="339933"/>
              </a:solidFill>
              <a:miter lim="800000"/>
              <a:headEnd/>
              <a:tailEnd/>
            </a:ln>
          </xdr:spPr>
        </xdr:sp>
        <xdr:clientData/>
      </xdr:twoCellAnchor>
    </mc:Choice>
    <mc:Fallback/>
  </mc:AlternateContent>
  <xdr:oneCellAnchor>
    <xdr:from>
      <xdr:col>0</xdr:col>
      <xdr:colOff>56029</xdr:colOff>
      <xdr:row>41</xdr:row>
      <xdr:rowOff>33618</xdr:rowOff>
    </xdr:from>
    <xdr:ext cx="7059146" cy="3462616"/>
    <xdr:sp macro="" textlink="">
      <xdr:nvSpPr>
        <xdr:cNvPr id="3" name="TextBox 2">
          <a:extLst>
            <a:ext uri="{FF2B5EF4-FFF2-40B4-BE49-F238E27FC236}">
              <a16:creationId xmlns:a16="http://schemas.microsoft.com/office/drawing/2014/main" id="{00000000-0008-0000-0200-000003000000}"/>
            </a:ext>
          </a:extLst>
        </xdr:cNvPr>
        <xdr:cNvSpPr txBox="1"/>
      </xdr:nvSpPr>
      <xdr:spPr>
        <a:xfrm>
          <a:off x="56029" y="8558493"/>
          <a:ext cx="7059146" cy="3462616"/>
        </a:xfrm>
        <a:prstGeom prst="rect">
          <a:avLst/>
        </a:prstGeom>
        <a:noFill/>
        <a:ln w="31750">
          <a:solidFill>
            <a:srgbClr val="00B05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200" b="1">
              <a:solidFill>
                <a:srgbClr val="0070C0"/>
              </a:solidFill>
              <a:effectLst/>
              <a:latin typeface="Tahoma" panose="020B0604030504040204" pitchFamily="34" charset="0"/>
              <a:ea typeface="Tahoma" panose="020B0604030504040204" pitchFamily="34" charset="0"/>
              <a:cs typeface="Tahoma" panose="020B0604030504040204" pitchFamily="34" charset="0"/>
            </a:rPr>
            <a:t>APLE Question</a:t>
          </a:r>
          <a:endParaRPr lang="en-US" sz="1200">
            <a:solidFill>
              <a:srgbClr val="0070C0"/>
            </a:solidFill>
            <a:effectLst/>
            <a:latin typeface="Tahoma" panose="020B0604030504040204" pitchFamily="34" charset="0"/>
            <a:ea typeface="Tahoma" panose="020B0604030504040204" pitchFamily="34" charset="0"/>
            <a:cs typeface="Tahoma" panose="020B0604030504040204" pitchFamily="34" charset="0"/>
          </a:endParaRPr>
        </a:p>
        <a:p>
          <a:endParaRPr lang="en-US" sz="1200" b="1" i="1">
            <a:solidFill>
              <a:schemeClr val="tx1"/>
            </a:solidFill>
            <a:effectLst/>
            <a:latin typeface="Tahoma" panose="020B0604030504040204" pitchFamily="34" charset="0"/>
            <a:ea typeface="Tahoma" panose="020B0604030504040204" pitchFamily="34" charset="0"/>
            <a:cs typeface="Tahoma" panose="020B0604030504040204" pitchFamily="34" charset="0"/>
          </a:endParaRPr>
        </a:p>
        <a:p>
          <a:r>
            <a:rPr lang="en-US" sz="1200" b="1" i="1">
              <a:solidFill>
                <a:schemeClr val="tx1"/>
              </a:solidFill>
              <a:effectLst/>
              <a:latin typeface="Tahoma" panose="020B0604030504040204" pitchFamily="34" charset="0"/>
              <a:ea typeface="Tahoma" panose="020B0604030504040204" pitchFamily="34" charset="0"/>
              <a:cs typeface="Tahoma" panose="020B0604030504040204" pitchFamily="34" charset="0"/>
            </a:rPr>
            <a:t>How Can you improve a business's financial health by applying accounting priciples?</a:t>
          </a:r>
          <a:endParaRPr lang="en-US" sz="1200" b="1">
            <a:solidFill>
              <a:schemeClr val="tx1"/>
            </a:solidFill>
            <a:effectLst/>
            <a:latin typeface="Tahoma" panose="020B0604030504040204" pitchFamily="34" charset="0"/>
            <a:ea typeface="Tahoma" panose="020B0604030504040204" pitchFamily="34" charset="0"/>
            <a:cs typeface="Tahoma" panose="020B0604030504040204" pitchFamily="34" charset="0"/>
          </a:endParaRPr>
        </a:p>
        <a:p>
          <a:endParaRPr lang="en-US" sz="1100" b="1">
            <a:solidFill>
              <a:srgbClr val="00B050"/>
            </a:solidFill>
            <a:effectLst/>
            <a:latin typeface="Tahoma" panose="020B0604030504040204" pitchFamily="34" charset="0"/>
            <a:ea typeface="Tahoma" panose="020B0604030504040204" pitchFamily="34" charset="0"/>
            <a:cs typeface="Tahoma" panose="020B0604030504040204" pitchFamily="34" charset="0"/>
          </a:endParaRPr>
        </a:p>
        <a:p>
          <a:r>
            <a:rPr lang="en-US" sz="1200" b="1">
              <a:solidFill>
                <a:srgbClr val="0070C0"/>
              </a:solidFill>
              <a:effectLst/>
              <a:latin typeface="Tahoma" panose="020B0604030504040204" pitchFamily="34" charset="0"/>
              <a:ea typeface="Tahoma" panose="020B0604030504040204" pitchFamily="34" charset="0"/>
              <a:cs typeface="Tahoma" panose="020B0604030504040204" pitchFamily="34" charset="0"/>
            </a:rPr>
            <a:t>Learner Objectives </a:t>
          </a:r>
        </a:p>
        <a:p>
          <a:r>
            <a:rPr lang="en-US" sz="1100" b="1">
              <a:solidFill>
                <a:schemeClr val="tx1"/>
              </a:solidFill>
              <a:effectLst/>
              <a:latin typeface="Tahoma" panose="020B0604030504040204" pitchFamily="34" charset="0"/>
              <a:ea typeface="Tahoma" panose="020B0604030504040204" pitchFamily="34" charset="0"/>
              <a:cs typeface="Tahoma" panose="020B0604030504040204" pitchFamily="34" charset="0"/>
            </a:rPr>
            <a:t>You engage in the accounting APLE to:</a:t>
          </a:r>
        </a:p>
        <a:p>
          <a:pPr lvl="0"/>
          <a:endParaRPr lang="en-US" sz="1100" b="1">
            <a:solidFill>
              <a:schemeClr val="tx1"/>
            </a:solidFill>
            <a:effectLst/>
            <a:latin typeface="Tahoma" panose="020B0604030504040204" pitchFamily="34" charset="0"/>
            <a:ea typeface="Tahoma" panose="020B0604030504040204" pitchFamily="34" charset="0"/>
            <a:cs typeface="Tahoma" panose="020B0604030504040204" pitchFamily="34" charset="0"/>
          </a:endParaRPr>
        </a:p>
        <a:p>
          <a:pPr lvl="0"/>
          <a:r>
            <a:rPr lang="en-US" sz="1100" b="1">
              <a:solidFill>
                <a:schemeClr val="tx1"/>
              </a:solidFill>
              <a:effectLst/>
              <a:latin typeface="Tahoma" panose="020B0604030504040204" pitchFamily="34" charset="0"/>
              <a:ea typeface="Tahoma" panose="020B0604030504040204" pitchFamily="34" charset="0"/>
              <a:cs typeface="Tahoma" panose="020B0604030504040204" pitchFamily="34" charset="0"/>
            </a:rPr>
            <a:t>Demonstrate your expertise in the NBEA Accounting Standards:</a:t>
          </a:r>
        </a:p>
        <a:p>
          <a:r>
            <a:rPr lang="en-US" sz="1100" b="1" i="1">
              <a:solidFill>
                <a:schemeClr val="tx1"/>
              </a:solidFill>
              <a:effectLst/>
              <a:latin typeface="Tahoma" panose="020B0604030504040204" pitchFamily="34" charset="0"/>
              <a:ea typeface="Tahoma" panose="020B0604030504040204" pitchFamily="34" charset="0"/>
              <a:cs typeface="Tahoma" panose="020B0604030504040204" pitchFamily="34" charset="0"/>
            </a:rPr>
            <a:t>*Financial Reports • Financial Analysis </a:t>
          </a:r>
          <a:r>
            <a:rPr lang="en-US" sz="1100" b="1" i="1" u="sng">
              <a:solidFill>
                <a:schemeClr val="tx1"/>
              </a:solidFill>
              <a:effectLst/>
              <a:latin typeface="Tahoma" panose="020B0604030504040204" pitchFamily="34" charset="0"/>
              <a:ea typeface="Tahoma" panose="020B0604030504040204" pitchFamily="34" charset="0"/>
              <a:cs typeface="Tahoma" panose="020B0604030504040204" pitchFamily="34" charset="0"/>
            </a:rPr>
            <a:t>•</a:t>
          </a:r>
          <a:r>
            <a:rPr lang="en-US" sz="1100" b="1" i="1">
              <a:solidFill>
                <a:schemeClr val="tx1"/>
              </a:solidFill>
              <a:effectLst/>
              <a:latin typeface="Tahoma" panose="020B0604030504040204" pitchFamily="34" charset="0"/>
              <a:ea typeface="Tahoma" panose="020B0604030504040204" pitchFamily="34" charset="0"/>
              <a:cs typeface="Tahoma" panose="020B0604030504040204" pitchFamily="34" charset="0"/>
            </a:rPr>
            <a:t> Accounting Principles • Accounting Process • Interpretation and Use of Data.</a:t>
          </a:r>
          <a:endParaRPr lang="en-US" sz="1100" b="1">
            <a:solidFill>
              <a:schemeClr val="tx1"/>
            </a:solidFill>
            <a:effectLst/>
            <a:latin typeface="Tahoma" panose="020B0604030504040204" pitchFamily="34" charset="0"/>
            <a:ea typeface="Tahoma" panose="020B0604030504040204" pitchFamily="34" charset="0"/>
            <a:cs typeface="Tahoma" panose="020B0604030504040204" pitchFamily="34" charset="0"/>
          </a:endParaRPr>
        </a:p>
        <a:p>
          <a:pPr lvl="0"/>
          <a:endParaRPr lang="en-US" sz="1100" b="1">
            <a:solidFill>
              <a:schemeClr val="tx1"/>
            </a:solidFill>
            <a:effectLst/>
            <a:latin typeface="Tahoma" panose="020B0604030504040204" pitchFamily="34" charset="0"/>
            <a:ea typeface="Tahoma" panose="020B0604030504040204" pitchFamily="34" charset="0"/>
            <a:cs typeface="Tahoma" panose="020B0604030504040204" pitchFamily="34" charset="0"/>
          </a:endParaRPr>
        </a:p>
        <a:p>
          <a:pPr lvl="0"/>
          <a:r>
            <a:rPr lang="en-US" sz="1100" b="1">
              <a:solidFill>
                <a:schemeClr val="tx1"/>
              </a:solidFill>
              <a:effectLst/>
              <a:latin typeface="Tahoma" panose="020B0604030504040204" pitchFamily="34" charset="0"/>
              <a:ea typeface="Tahoma" panose="020B0604030504040204" pitchFamily="34" charset="0"/>
              <a:cs typeface="Tahoma" panose="020B0604030504040204" pitchFamily="34" charset="0"/>
            </a:rPr>
            <a:t>*Validate your achievement levels of the AICPA’s industry competencies during a showcase of a decision-maker report to substantiate the financial health of the company.</a:t>
          </a:r>
          <a:r>
            <a:rPr lang="en-US" sz="1100" b="1" baseline="0">
              <a:solidFill>
                <a:schemeClr val="tx1"/>
              </a:solidFill>
              <a:effectLst/>
              <a:latin typeface="Tahoma" panose="020B0604030504040204" pitchFamily="34" charset="0"/>
              <a:ea typeface="Tahoma" panose="020B0604030504040204" pitchFamily="34" charset="0"/>
              <a:cs typeface="Tahoma" panose="020B0604030504040204" pitchFamily="34" charset="0"/>
            </a:rPr>
            <a:t>                  </a:t>
          </a:r>
          <a:r>
            <a:rPr lang="en-US" sz="1100" b="1" i="1">
              <a:solidFill>
                <a:schemeClr val="tx1"/>
              </a:solidFill>
              <a:effectLst/>
              <a:latin typeface="Tahoma" panose="020B0604030504040204" pitchFamily="34" charset="0"/>
              <a:ea typeface="Tahoma" panose="020B0604030504040204" pitchFamily="34" charset="0"/>
              <a:cs typeface="Tahoma" panose="020B0604030504040204" pitchFamily="34" charset="0"/>
            </a:rPr>
            <a:t> Measurement Analysis and Interpretation</a:t>
          </a:r>
          <a:r>
            <a:rPr lang="en-US" sz="1100" b="1">
              <a:solidFill>
                <a:schemeClr val="tx1"/>
              </a:solidFill>
              <a:effectLst/>
              <a:latin typeface="Tahoma" panose="020B0604030504040204" pitchFamily="34" charset="0"/>
              <a:ea typeface="Tahoma" panose="020B0604030504040204" pitchFamily="34" charset="0"/>
              <a:cs typeface="Tahoma" panose="020B0604030504040204" pitchFamily="34" charset="0"/>
            </a:rPr>
            <a:t> </a:t>
          </a:r>
          <a:r>
            <a:rPr lang="en-US" sz="1100" b="1" i="1">
              <a:solidFill>
                <a:schemeClr val="tx1"/>
              </a:solidFill>
              <a:effectLst/>
              <a:latin typeface="Tahoma" panose="020B0604030504040204" pitchFamily="34" charset="0"/>
              <a:ea typeface="Tahoma" panose="020B0604030504040204" pitchFamily="34" charset="0"/>
              <a:cs typeface="Tahoma" panose="020B0604030504040204" pitchFamily="34" charset="0"/>
            </a:rPr>
            <a:t>• Reporting</a:t>
          </a:r>
          <a:r>
            <a:rPr lang="en-US" sz="1100" b="1">
              <a:solidFill>
                <a:schemeClr val="tx1"/>
              </a:solidFill>
              <a:effectLst/>
              <a:latin typeface="Tahoma" panose="020B0604030504040204" pitchFamily="34" charset="0"/>
              <a:ea typeface="Tahoma" panose="020B0604030504040204" pitchFamily="34" charset="0"/>
              <a:cs typeface="Tahoma" panose="020B0604030504040204" pitchFamily="34" charset="0"/>
            </a:rPr>
            <a:t>                                                                                                                                             </a:t>
          </a:r>
        </a:p>
        <a:p>
          <a:pPr lvl="0"/>
          <a:endParaRPr lang="en-US" sz="1100" b="1">
            <a:solidFill>
              <a:schemeClr val="tx1"/>
            </a:solidFill>
            <a:effectLst/>
            <a:latin typeface="Tahoma" panose="020B0604030504040204" pitchFamily="34" charset="0"/>
            <a:ea typeface="Tahoma" panose="020B0604030504040204" pitchFamily="34" charset="0"/>
            <a:cs typeface="Tahoma" panose="020B0604030504040204" pitchFamily="34" charset="0"/>
          </a:endParaRPr>
        </a:p>
        <a:p>
          <a:pPr lvl="0"/>
          <a:r>
            <a:rPr lang="en-US" sz="1100" b="1">
              <a:solidFill>
                <a:schemeClr val="tx1"/>
              </a:solidFill>
              <a:effectLst/>
              <a:latin typeface="Tahoma" panose="020B0604030504040204" pitchFamily="34" charset="0"/>
              <a:ea typeface="Tahoma" panose="020B0604030504040204" pitchFamily="34" charset="0"/>
              <a:cs typeface="Tahoma" panose="020B0604030504040204" pitchFamily="34" charset="0"/>
            </a:rPr>
            <a:t>*Recruit business professionals to provide guidance throughout the accounting APLE.</a:t>
          </a:r>
        </a:p>
        <a:p>
          <a:pPr lvl="0"/>
          <a:r>
            <a:rPr lang="en-US" sz="1100" b="1">
              <a:solidFill>
                <a:schemeClr val="tx1"/>
              </a:solidFill>
              <a:effectLst/>
              <a:latin typeface="Tahoma" panose="020B0604030504040204" pitchFamily="34" charset="0"/>
              <a:ea typeface="Tahoma" panose="020B0604030504040204" pitchFamily="34" charset="0"/>
              <a:cs typeface="Tahoma" panose="020B0604030504040204" pitchFamily="34" charset="0"/>
            </a:rPr>
            <a:t> (Review </a:t>
          </a:r>
          <a:r>
            <a:rPr lang="en-US" sz="1100" b="1" u="sng">
              <a:solidFill>
                <a:schemeClr val="tx1"/>
              </a:solidFill>
              <a:effectLst/>
              <a:latin typeface="Tahoma" panose="020B0604030504040204" pitchFamily="34" charset="0"/>
              <a:ea typeface="Tahoma" panose="020B0604030504040204" pitchFamily="34" charset="0"/>
              <a:cs typeface="Tahoma" panose="020B0604030504040204" pitchFamily="34" charset="0"/>
              <a:hlinkClick xmlns:r="http://schemas.openxmlformats.org/officeDocument/2006/relationships" r:id=""/>
            </a:rPr>
            <a:t>SCORE Business Mentoring</a:t>
          </a:r>
          <a:r>
            <a:rPr lang="en-US" sz="1100" b="1">
              <a:solidFill>
                <a:schemeClr val="tx1"/>
              </a:solidFill>
              <a:effectLst/>
              <a:latin typeface="Tahoma" panose="020B0604030504040204" pitchFamily="34" charset="0"/>
              <a:ea typeface="Tahoma" panose="020B0604030504040204" pitchFamily="34" charset="0"/>
              <a:cs typeface="Tahoma" panose="020B0604030504040204" pitchFamily="34" charset="0"/>
            </a:rPr>
            <a:t>).</a:t>
          </a:r>
        </a:p>
        <a:p>
          <a:r>
            <a:rPr lang="en-US" sz="1100" b="1">
              <a:solidFill>
                <a:schemeClr val="tx1"/>
              </a:solidFill>
              <a:effectLst/>
              <a:latin typeface="Tahoma" panose="020B0604030504040204" pitchFamily="34" charset="0"/>
              <a:ea typeface="Tahoma" panose="020B0604030504040204" pitchFamily="34" charset="0"/>
              <a:cs typeface="Tahoma" panose="020B0604030504040204" pitchFamily="34" charset="0"/>
            </a:rPr>
            <a:t> </a:t>
          </a:r>
        </a:p>
        <a:p>
          <a:endParaRPr lang="en-US" sz="1100">
            <a:latin typeface="Tahoma" panose="020B0604030504040204" pitchFamily="34" charset="0"/>
            <a:ea typeface="Tahoma" panose="020B0604030504040204" pitchFamily="34" charset="0"/>
            <a:cs typeface="Tahoma" panose="020B0604030504040204" pitchFamily="34" charset="0"/>
          </a:endParaRPr>
        </a:p>
      </xdr:txBody>
    </xdr:sp>
    <xdr:clientData/>
  </xdr:oneCellAnchor>
  <xdr:twoCellAnchor>
    <xdr:from>
      <xdr:col>0</xdr:col>
      <xdr:colOff>33338</xdr:colOff>
      <xdr:row>3</xdr:row>
      <xdr:rowOff>180975</xdr:rowOff>
    </xdr:from>
    <xdr:to>
      <xdr:col>6</xdr:col>
      <xdr:colOff>381000</xdr:colOff>
      <xdr:row>15</xdr:row>
      <xdr:rowOff>100853</xdr:rowOff>
    </xdr:to>
    <xdr:sp macro="" textlink="">
      <xdr:nvSpPr>
        <xdr:cNvPr id="4" name="TextBox 3">
          <a:extLst>
            <a:ext uri="{FF2B5EF4-FFF2-40B4-BE49-F238E27FC236}">
              <a16:creationId xmlns:a16="http://schemas.microsoft.com/office/drawing/2014/main" id="{00000000-0008-0000-0200-000004000000}"/>
            </a:ext>
          </a:extLst>
        </xdr:cNvPr>
        <xdr:cNvSpPr txBox="1"/>
      </xdr:nvSpPr>
      <xdr:spPr>
        <a:xfrm>
          <a:off x="33338" y="838200"/>
          <a:ext cx="6481762" cy="2548778"/>
        </a:xfrm>
        <a:prstGeom prst="rect">
          <a:avLst/>
        </a:prstGeom>
        <a:solidFill>
          <a:schemeClr val="lt1"/>
        </a:solidFill>
        <a:ln w="31750"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b="1">
              <a:solidFill>
                <a:srgbClr val="0070C0"/>
              </a:solidFill>
              <a:effectLst/>
              <a:latin typeface="Tahoma" panose="020B0604030504040204" pitchFamily="34" charset="0"/>
              <a:ea typeface="Tahoma" panose="020B0604030504040204" pitchFamily="34" charset="0"/>
              <a:cs typeface="Tahoma" panose="020B0604030504040204" pitchFamily="34" charset="0"/>
            </a:rPr>
            <a:t>Authentic Project-Learning Experiences (APLEs)</a:t>
          </a:r>
          <a:r>
            <a:rPr lang="en-US" sz="1200">
              <a:solidFill>
                <a:schemeClr val="accent6">
                  <a:lumMod val="75000"/>
                </a:schemeClr>
              </a:solidFill>
              <a:effectLst/>
              <a:latin typeface="Tahoma" panose="020B0604030504040204" pitchFamily="34" charset="0"/>
              <a:ea typeface="Tahoma" panose="020B0604030504040204" pitchFamily="34" charset="0"/>
              <a:cs typeface="Tahoma" panose="020B0604030504040204" pitchFamily="34" charset="0"/>
            </a:rPr>
            <a:t> </a:t>
          </a:r>
          <a:r>
            <a:rPr lang="en-US" sz="1100" b="1">
              <a:solidFill>
                <a:schemeClr val="tx1"/>
              </a:solidFill>
              <a:effectLst/>
              <a:latin typeface="Tahoma" panose="020B0604030504040204" pitchFamily="34" charset="0"/>
              <a:ea typeface="Tahoma" panose="020B0604030504040204" pitchFamily="34" charset="0"/>
              <a:cs typeface="Tahoma" panose="020B0604030504040204" pitchFamily="34" charset="0"/>
            </a:rPr>
            <a:t>promote transfer of your content knowledge and industry competencies to solve open-ended challenges in their career pathway or community. You will:</a:t>
          </a:r>
        </a:p>
        <a:p>
          <a:pPr lvl="0"/>
          <a:r>
            <a:rPr lang="en-US" sz="1100" b="1">
              <a:solidFill>
                <a:schemeClr val="tx1"/>
              </a:solidFill>
              <a:effectLst/>
              <a:latin typeface="Tahoma" panose="020B0604030504040204" pitchFamily="34" charset="0"/>
              <a:ea typeface="Tahoma" panose="020B0604030504040204" pitchFamily="34" charset="0"/>
              <a:cs typeface="Tahoma" panose="020B0604030504040204" pitchFamily="34" charset="0"/>
            </a:rPr>
            <a:t>* Exercise agency by selecting an inquiry pathway and use their expertise to solve real-                     world problems</a:t>
          </a:r>
        </a:p>
        <a:p>
          <a:pPr lvl="0"/>
          <a:r>
            <a:rPr lang="en-US" sz="1100" b="1">
              <a:solidFill>
                <a:schemeClr val="tx1"/>
              </a:solidFill>
              <a:effectLst/>
              <a:latin typeface="Tahoma" panose="020B0604030504040204" pitchFamily="34" charset="0"/>
              <a:ea typeface="Tahoma" panose="020B0604030504040204" pitchFamily="34" charset="0"/>
              <a:cs typeface="Tahoma" panose="020B0604030504040204" pitchFamily="34" charset="0"/>
            </a:rPr>
            <a:t>* Analyze authentic situations with industry professional guidance to design innovative solutions that produce relevant and community-connected outcomes.</a:t>
          </a:r>
        </a:p>
        <a:p>
          <a:r>
            <a:rPr lang="en-US" sz="1100" b="1">
              <a:solidFill>
                <a:schemeClr val="dk1"/>
              </a:solidFill>
              <a:effectLst/>
              <a:latin typeface="Tahoma" panose="020B0604030504040204" pitchFamily="34" charset="0"/>
              <a:ea typeface="Tahoma" panose="020B0604030504040204" pitchFamily="34" charset="0"/>
              <a:cs typeface="Tahoma" panose="020B0604030504040204" pitchFamily="34" charset="0"/>
            </a:rPr>
            <a:t> </a:t>
          </a:r>
          <a:endParaRPr lang="en-US" sz="1100">
            <a:solidFill>
              <a:schemeClr val="dk1"/>
            </a:solidFill>
            <a:effectLst/>
            <a:latin typeface="Tahoma" panose="020B0604030504040204" pitchFamily="34" charset="0"/>
            <a:ea typeface="Tahoma" panose="020B0604030504040204" pitchFamily="34" charset="0"/>
            <a:cs typeface="Tahoma" panose="020B0604030504040204" pitchFamily="34" charset="0"/>
          </a:endParaRPr>
        </a:p>
        <a:p>
          <a:r>
            <a:rPr lang="en-US" sz="1200" b="1">
              <a:solidFill>
                <a:srgbClr val="0070C0"/>
              </a:solidFill>
              <a:effectLst/>
              <a:latin typeface="Tahoma" panose="020B0604030504040204" pitchFamily="34" charset="0"/>
              <a:ea typeface="Tahoma" panose="020B0604030504040204" pitchFamily="34" charset="0"/>
              <a:cs typeface="Tahoma" panose="020B0604030504040204" pitchFamily="34" charset="0"/>
            </a:rPr>
            <a:t>Today’s Cup O’Jo </a:t>
          </a:r>
          <a:r>
            <a:rPr lang="en-US" sz="1100" b="1">
              <a:solidFill>
                <a:schemeClr val="dk1"/>
              </a:solidFill>
              <a:effectLst/>
              <a:latin typeface="Tahoma" panose="020B0604030504040204" pitchFamily="34" charset="0"/>
              <a:ea typeface="Tahoma" panose="020B0604030504040204" pitchFamily="34" charset="0"/>
              <a:cs typeface="Tahoma" panose="020B0604030504040204" pitchFamily="34" charset="0"/>
            </a:rPr>
            <a:t>is an </a:t>
          </a:r>
          <a:r>
            <a:rPr lang="en-US" sz="1100" b="1" i="1">
              <a:solidFill>
                <a:schemeClr val="dk1"/>
              </a:solidFill>
              <a:effectLst/>
              <a:latin typeface="Tahoma" panose="020B0604030504040204" pitchFamily="34" charset="0"/>
              <a:ea typeface="Tahoma" panose="020B0604030504040204" pitchFamily="34" charset="0"/>
              <a:cs typeface="Tahoma" panose="020B0604030504040204" pitchFamily="34" charset="0"/>
            </a:rPr>
            <a:t>APLE ePractice for the Accounting Cycle</a:t>
          </a:r>
          <a:r>
            <a:rPr lang="en-US" sz="1100" b="1">
              <a:solidFill>
                <a:schemeClr val="dk1"/>
              </a:solidFill>
              <a:effectLst/>
              <a:latin typeface="Tahoma" panose="020B0604030504040204" pitchFamily="34" charset="0"/>
              <a:ea typeface="Tahoma" panose="020B0604030504040204" pitchFamily="34" charset="0"/>
              <a:cs typeface="Tahoma" panose="020B0604030504040204" pitchFamily="34" charset="0"/>
            </a:rPr>
            <a:t> that features </a:t>
          </a:r>
          <a:r>
            <a:rPr lang="en-US" sz="1100" b="1" i="1">
              <a:solidFill>
                <a:schemeClr val="dk1"/>
              </a:solidFill>
              <a:effectLst/>
              <a:latin typeface="Tahoma" panose="020B0604030504040204" pitchFamily="34" charset="0"/>
              <a:ea typeface="Tahoma" panose="020B0604030504040204" pitchFamily="34" charset="0"/>
              <a:cs typeface="Tahoma" panose="020B0604030504040204" pitchFamily="34" charset="0"/>
            </a:rPr>
            <a:t>Microsoft Excel</a:t>
          </a:r>
          <a:r>
            <a:rPr lang="en-US" sz="1100" b="1">
              <a:solidFill>
                <a:schemeClr val="dk1"/>
              </a:solidFill>
              <a:effectLst/>
              <a:latin typeface="Tahoma" panose="020B0604030504040204" pitchFamily="34" charset="0"/>
              <a:ea typeface="Tahoma" panose="020B0604030504040204" pitchFamily="34" charset="0"/>
              <a:cs typeface="Tahoma" panose="020B0604030504040204" pitchFamily="34" charset="0"/>
            </a:rPr>
            <a:t> which generates individualized-accounting case studies. Excel automates the repetitive posting so that you focus on the accounting data analytics to determine the financial health of the company featured in the case study. As a </a:t>
          </a:r>
          <a:r>
            <a:rPr lang="en-US" sz="1100" b="1" i="1">
              <a:solidFill>
                <a:schemeClr val="dk1"/>
              </a:solidFill>
              <a:effectLst/>
              <a:latin typeface="Tahoma" panose="020B0604030504040204" pitchFamily="34" charset="0"/>
              <a:ea typeface="Tahoma" panose="020B0604030504040204" pitchFamily="34" charset="0"/>
              <a:cs typeface="Tahoma" panose="020B0604030504040204" pitchFamily="34" charset="0"/>
            </a:rPr>
            <a:t>competency-based assessment, </a:t>
          </a:r>
          <a:r>
            <a:rPr lang="en-US" sz="1100" b="1">
              <a:solidFill>
                <a:schemeClr val="dk1"/>
              </a:solidFill>
              <a:effectLst/>
              <a:latin typeface="Tahoma" panose="020B0604030504040204" pitchFamily="34" charset="0"/>
              <a:ea typeface="Tahoma" panose="020B0604030504040204" pitchFamily="34" charset="0"/>
              <a:cs typeface="Tahoma" panose="020B0604030504040204" pitchFamily="34" charset="0"/>
            </a:rPr>
            <a:t>Today’s Cup O’Jo evaluates you achievement levels of industry competencies and standards. </a:t>
          </a:r>
        </a:p>
        <a:p>
          <a:endParaRPr lang="en-US" sz="1100">
            <a:latin typeface="Tahoma" panose="020B0604030504040204" pitchFamily="34" charset="0"/>
            <a:ea typeface="Tahoma" panose="020B0604030504040204" pitchFamily="34" charset="0"/>
            <a:cs typeface="Tahoma" panose="020B0604030504040204" pitchFamily="34" charset="0"/>
          </a:endParaRPr>
        </a:p>
      </xdr:txBody>
    </xdr:sp>
    <xdr:clientData/>
  </xdr:twoCellAnchor>
  <xdr:oneCellAnchor>
    <xdr:from>
      <xdr:col>0</xdr:col>
      <xdr:colOff>47624</xdr:colOff>
      <xdr:row>16</xdr:row>
      <xdr:rowOff>3928</xdr:rowOff>
    </xdr:from>
    <xdr:ext cx="3071814" cy="4909854"/>
    <xdr:sp macro="" textlink="">
      <xdr:nvSpPr>
        <xdr:cNvPr id="5" name="TextBox 4">
          <a:extLst>
            <a:ext uri="{FF2B5EF4-FFF2-40B4-BE49-F238E27FC236}">
              <a16:creationId xmlns:a16="http://schemas.microsoft.com/office/drawing/2014/main" id="{00000000-0008-0000-0200-000005000000}"/>
            </a:ext>
          </a:extLst>
        </xdr:cNvPr>
        <xdr:cNvSpPr txBox="1"/>
      </xdr:nvSpPr>
      <xdr:spPr>
        <a:xfrm>
          <a:off x="47624" y="3509128"/>
          <a:ext cx="3071814" cy="4909854"/>
        </a:xfrm>
        <a:prstGeom prst="rect">
          <a:avLst/>
        </a:prstGeom>
        <a:noFill/>
        <a:ln w="31750">
          <a:solidFill>
            <a:srgbClr val="00B05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en-US" sz="1100" b="1" u="sng">
            <a:solidFill>
              <a:schemeClr val="tx1"/>
            </a:solidFill>
            <a:effectLst/>
            <a:latin typeface="Tahoma" panose="020B0604030504040204" pitchFamily="34" charset="0"/>
            <a:ea typeface="Tahoma" panose="020B0604030504040204" pitchFamily="34" charset="0"/>
            <a:cs typeface="Tahoma" panose="020B0604030504040204" pitchFamily="34" charset="0"/>
            <a:hlinkClick xmlns:r="http://schemas.openxmlformats.org/officeDocument/2006/relationships" r:id=""/>
          </a:endParaRPr>
        </a:p>
        <a:p>
          <a:r>
            <a:rPr lang="en-US" sz="1100" b="1" u="sng">
              <a:solidFill>
                <a:schemeClr val="tx1"/>
              </a:solidFill>
              <a:effectLst/>
              <a:latin typeface="Tahoma" panose="020B0604030504040204" pitchFamily="34" charset="0"/>
              <a:ea typeface="Tahoma" panose="020B0604030504040204" pitchFamily="34" charset="0"/>
              <a:cs typeface="Tahoma" panose="020B0604030504040204" pitchFamily="34" charset="0"/>
              <a:hlinkClick xmlns:r="http://schemas.openxmlformats.org/officeDocument/2006/relationships" r:id=""/>
            </a:rPr>
            <a:t>Industry Competencies</a:t>
          </a:r>
          <a:endParaRPr lang="en-US" sz="1100">
            <a:solidFill>
              <a:schemeClr val="tx1"/>
            </a:solidFill>
            <a:effectLst/>
            <a:latin typeface="Tahoma" panose="020B0604030504040204" pitchFamily="34" charset="0"/>
            <a:ea typeface="Tahoma" panose="020B0604030504040204" pitchFamily="34" charset="0"/>
            <a:cs typeface="Tahoma" panose="020B0604030504040204" pitchFamily="34" charset="0"/>
          </a:endParaRPr>
        </a:p>
        <a:p>
          <a:r>
            <a:rPr lang="en-US" sz="1100">
              <a:solidFill>
                <a:schemeClr val="tx1"/>
              </a:solidFill>
              <a:effectLst/>
              <a:latin typeface="Tahoma" panose="020B0604030504040204" pitchFamily="34" charset="0"/>
              <a:ea typeface="Tahoma" panose="020B0604030504040204" pitchFamily="34" charset="0"/>
              <a:cs typeface="Tahoma" panose="020B0604030504040204" pitchFamily="34" charset="0"/>
            </a:rPr>
            <a:t> </a:t>
          </a:r>
        </a:p>
        <a:p>
          <a:endParaRPr lang="en-US" sz="1100">
            <a:solidFill>
              <a:schemeClr val="tx1"/>
            </a:solidFill>
            <a:effectLst/>
            <a:latin typeface="Tahoma" panose="020B0604030504040204" pitchFamily="34" charset="0"/>
            <a:ea typeface="Tahoma" panose="020B0604030504040204" pitchFamily="34" charset="0"/>
            <a:cs typeface="Tahoma" panose="020B0604030504040204" pitchFamily="34" charset="0"/>
          </a:endParaRPr>
        </a:p>
        <a:p>
          <a:r>
            <a:rPr lang="en-US" sz="1100">
              <a:solidFill>
                <a:schemeClr val="tx1"/>
              </a:solidFill>
              <a:effectLst/>
              <a:latin typeface="Tahoma" panose="020B0604030504040204" pitchFamily="34" charset="0"/>
              <a:ea typeface="Tahoma" panose="020B0604030504040204" pitchFamily="34" charset="0"/>
              <a:cs typeface="Tahoma" panose="020B0604030504040204" pitchFamily="34" charset="0"/>
            </a:rPr>
            <a:t>Learners complete the Accounting APLE to demonstrate achievement of the following </a:t>
          </a:r>
          <a:r>
            <a:rPr lang="en-US" sz="1100" i="1">
              <a:solidFill>
                <a:schemeClr val="tx1"/>
              </a:solidFill>
              <a:effectLst/>
              <a:latin typeface="Tahoma" panose="020B0604030504040204" pitchFamily="34" charset="0"/>
              <a:ea typeface="Tahoma" panose="020B0604030504040204" pitchFamily="34" charset="0"/>
              <a:cs typeface="Tahoma" panose="020B0604030504040204" pitchFamily="34" charset="0"/>
            </a:rPr>
            <a:t>AICPA Accounting Competencies and NBEA Standards:</a:t>
          </a:r>
          <a:endParaRPr lang="en-US" sz="1100">
            <a:solidFill>
              <a:schemeClr val="tx1"/>
            </a:solidFill>
            <a:effectLst/>
            <a:latin typeface="Tahoma" panose="020B0604030504040204" pitchFamily="34" charset="0"/>
            <a:ea typeface="Tahoma" panose="020B0604030504040204" pitchFamily="34" charset="0"/>
            <a:cs typeface="Tahoma" panose="020B0604030504040204" pitchFamily="34" charset="0"/>
          </a:endParaRPr>
        </a:p>
        <a:p>
          <a:r>
            <a:rPr lang="en-US" sz="1100">
              <a:solidFill>
                <a:schemeClr val="tx1"/>
              </a:solidFill>
              <a:effectLst/>
              <a:latin typeface="Tahoma" panose="020B0604030504040204" pitchFamily="34" charset="0"/>
              <a:ea typeface="Tahoma" panose="020B0604030504040204" pitchFamily="34" charset="0"/>
              <a:cs typeface="Tahoma" panose="020B0604030504040204" pitchFamily="34" charset="0"/>
            </a:rPr>
            <a:t> </a:t>
          </a:r>
        </a:p>
        <a:p>
          <a:pPr lvl="0"/>
          <a:r>
            <a:rPr lang="en-US" sz="1100" i="1">
              <a:solidFill>
                <a:schemeClr val="tx1"/>
              </a:solidFill>
              <a:effectLst/>
              <a:latin typeface="Tahoma" panose="020B0604030504040204" pitchFamily="34" charset="0"/>
              <a:ea typeface="Tahoma" panose="020B0604030504040204" pitchFamily="34" charset="0"/>
              <a:cs typeface="Tahoma" panose="020B0604030504040204" pitchFamily="34" charset="0"/>
            </a:rPr>
            <a:t>Measurement Analysis and Interpretation:</a:t>
          </a:r>
          <a:endParaRPr lang="en-US" sz="1100">
            <a:solidFill>
              <a:schemeClr val="tx1"/>
            </a:solidFill>
            <a:effectLst/>
            <a:latin typeface="Tahoma" panose="020B0604030504040204" pitchFamily="34" charset="0"/>
            <a:ea typeface="Tahoma" panose="020B0604030504040204" pitchFamily="34" charset="0"/>
            <a:cs typeface="Tahoma" panose="020B0604030504040204" pitchFamily="34" charset="0"/>
          </a:endParaRPr>
        </a:p>
        <a:p>
          <a:r>
            <a:rPr lang="en-US" sz="1100">
              <a:solidFill>
                <a:schemeClr val="tx1"/>
              </a:solidFill>
              <a:effectLst/>
              <a:latin typeface="Tahoma" panose="020B0604030504040204" pitchFamily="34" charset="0"/>
              <a:ea typeface="Tahoma" panose="020B0604030504040204" pitchFamily="34" charset="0"/>
              <a:cs typeface="Tahoma" panose="020B0604030504040204" pitchFamily="34" charset="0"/>
            </a:rPr>
            <a:t>Identify and apply appropriate, reliable, and verifiable measurements to analyze data for a given purpose and intended use.</a:t>
          </a:r>
        </a:p>
        <a:p>
          <a:endParaRPr lang="en-US" sz="1100">
            <a:solidFill>
              <a:schemeClr val="tx1"/>
            </a:solidFill>
            <a:effectLst/>
            <a:latin typeface="Tahoma" panose="020B0604030504040204" pitchFamily="34" charset="0"/>
            <a:ea typeface="Tahoma" panose="020B0604030504040204" pitchFamily="34" charset="0"/>
            <a:cs typeface="Tahoma" panose="020B0604030504040204" pitchFamily="34" charset="0"/>
          </a:endParaRPr>
        </a:p>
        <a:p>
          <a:pPr lvl="0"/>
          <a:r>
            <a:rPr lang="en-US" sz="1100" i="1">
              <a:solidFill>
                <a:schemeClr val="tx1"/>
              </a:solidFill>
              <a:effectLst/>
              <a:latin typeface="Tahoma" panose="020B0604030504040204" pitchFamily="34" charset="0"/>
              <a:ea typeface="Tahoma" panose="020B0604030504040204" pitchFamily="34" charset="0"/>
              <a:cs typeface="Tahoma" panose="020B0604030504040204" pitchFamily="34" charset="0"/>
            </a:rPr>
            <a:t>Reporting:</a:t>
          </a:r>
          <a:endParaRPr lang="en-US" sz="1100">
            <a:solidFill>
              <a:schemeClr val="tx1"/>
            </a:solidFill>
            <a:effectLst/>
            <a:latin typeface="Tahoma" panose="020B0604030504040204" pitchFamily="34" charset="0"/>
            <a:ea typeface="Tahoma" panose="020B0604030504040204" pitchFamily="34" charset="0"/>
            <a:cs typeface="Tahoma" panose="020B0604030504040204" pitchFamily="34" charset="0"/>
          </a:endParaRPr>
        </a:p>
        <a:p>
          <a:r>
            <a:rPr lang="en-US" sz="1100">
              <a:solidFill>
                <a:schemeClr val="tx1"/>
              </a:solidFill>
              <a:effectLst/>
              <a:latin typeface="Tahoma" panose="020B0604030504040204" pitchFamily="34" charset="0"/>
              <a:ea typeface="Tahoma" panose="020B0604030504040204" pitchFamily="34" charset="0"/>
              <a:cs typeface="Tahoma" panose="020B0604030504040204" pitchFamily="34" charset="0"/>
            </a:rPr>
            <a:t>Identify the appropriate content and communicate clearly and objectively to the intended audience, the work performed, and the results as governed by professional standards, required by law or dictated by the business environment.</a:t>
          </a:r>
        </a:p>
        <a:p>
          <a:endParaRPr lang="en-US" sz="1100">
            <a:latin typeface="Tahoma" panose="020B0604030504040204" pitchFamily="34" charset="0"/>
            <a:ea typeface="Tahoma" panose="020B0604030504040204" pitchFamily="34" charset="0"/>
            <a:cs typeface="Tahoma" panose="020B0604030504040204" pitchFamily="34" charset="0"/>
          </a:endParaRPr>
        </a:p>
      </xdr:txBody>
    </xdr:sp>
    <xdr:clientData/>
  </xdr:oneCellAnchor>
  <xdr:twoCellAnchor editAs="oneCell">
    <xdr:from>
      <xdr:col>2</xdr:col>
      <xdr:colOff>486334</xdr:colOff>
      <xdr:row>16</xdr:row>
      <xdr:rowOff>84887</xdr:rowOff>
    </xdr:from>
    <xdr:to>
      <xdr:col>3</xdr:col>
      <xdr:colOff>248209</xdr:colOff>
      <xdr:row>18</xdr:row>
      <xdr:rowOff>15036</xdr:rowOff>
    </xdr:to>
    <xdr:pic>
      <xdr:nvPicPr>
        <xdr:cNvPr id="8" name="Picture 7">
          <a:hlinkClick xmlns:r="http://schemas.openxmlformats.org/officeDocument/2006/relationships" r:id="rId1"/>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971114" y="3581122"/>
          <a:ext cx="962025" cy="367179"/>
        </a:xfrm>
        <a:prstGeom prst="rect">
          <a:avLst/>
        </a:prstGeom>
        <a:ln w="3175">
          <a:noFill/>
        </a:ln>
      </xdr:spPr>
    </xdr:pic>
    <xdr:clientData/>
  </xdr:twoCellAnchor>
  <xdr:oneCellAnchor>
    <xdr:from>
      <xdr:col>3</xdr:col>
      <xdr:colOff>1071562</xdr:colOff>
      <xdr:row>15</xdr:row>
      <xdr:rowOff>209555</xdr:rowOff>
    </xdr:from>
    <xdr:ext cx="3162300" cy="4940388"/>
    <xdr:sp macro="" textlink="">
      <xdr:nvSpPr>
        <xdr:cNvPr id="6" name="TextBox 5">
          <a:extLst>
            <a:ext uri="{FF2B5EF4-FFF2-40B4-BE49-F238E27FC236}">
              <a16:creationId xmlns:a16="http://schemas.microsoft.com/office/drawing/2014/main" id="{00000000-0008-0000-0200-000006000000}"/>
            </a:ext>
          </a:extLst>
        </xdr:cNvPr>
        <xdr:cNvSpPr txBox="1"/>
      </xdr:nvSpPr>
      <xdr:spPr>
        <a:xfrm>
          <a:off x="3362325" y="3495680"/>
          <a:ext cx="3162300" cy="4940388"/>
        </a:xfrm>
        <a:prstGeom prst="rect">
          <a:avLst/>
        </a:prstGeom>
        <a:noFill/>
        <a:ln w="31750">
          <a:solidFill>
            <a:srgbClr val="00B05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en-US" sz="1100" b="1" u="sng">
            <a:solidFill>
              <a:schemeClr val="tx1"/>
            </a:solidFill>
            <a:effectLst/>
            <a:latin typeface="Tahoma" panose="020B0604030504040204" pitchFamily="34" charset="0"/>
            <a:ea typeface="Tahoma" panose="020B0604030504040204" pitchFamily="34" charset="0"/>
            <a:cs typeface="Tahoma" panose="020B0604030504040204" pitchFamily="34" charset="0"/>
            <a:hlinkClick xmlns:r="http://schemas.openxmlformats.org/officeDocument/2006/relationships" r:id=""/>
          </a:endParaRPr>
        </a:p>
        <a:p>
          <a:r>
            <a:rPr lang="en-US" sz="1100" b="1" u="sng">
              <a:solidFill>
                <a:schemeClr val="tx1"/>
              </a:solidFill>
              <a:effectLst/>
              <a:latin typeface="Tahoma" panose="020B0604030504040204" pitchFamily="34" charset="0"/>
              <a:ea typeface="Tahoma" panose="020B0604030504040204" pitchFamily="34" charset="0"/>
              <a:cs typeface="Tahoma" panose="020B0604030504040204" pitchFamily="34" charset="0"/>
              <a:hlinkClick xmlns:r="http://schemas.openxmlformats.org/officeDocument/2006/relationships" r:id=""/>
            </a:rPr>
            <a:t>Standards</a:t>
          </a:r>
          <a:endParaRPr lang="en-US" sz="1100">
            <a:solidFill>
              <a:schemeClr val="tx1"/>
            </a:solidFill>
            <a:effectLst/>
            <a:latin typeface="Tahoma" panose="020B0604030504040204" pitchFamily="34" charset="0"/>
            <a:ea typeface="Tahoma" panose="020B0604030504040204" pitchFamily="34" charset="0"/>
            <a:cs typeface="Tahoma" panose="020B0604030504040204" pitchFamily="34" charset="0"/>
          </a:endParaRPr>
        </a:p>
        <a:p>
          <a:r>
            <a:rPr lang="en-US" sz="1100">
              <a:solidFill>
                <a:schemeClr val="tx1"/>
              </a:solidFill>
              <a:effectLst/>
              <a:latin typeface="Tahoma" panose="020B0604030504040204" pitchFamily="34" charset="0"/>
              <a:ea typeface="Tahoma" panose="020B0604030504040204" pitchFamily="34" charset="0"/>
              <a:cs typeface="Tahoma" panose="020B0604030504040204" pitchFamily="34" charset="0"/>
            </a:rPr>
            <a:t> </a:t>
          </a:r>
        </a:p>
        <a:p>
          <a:r>
            <a:rPr lang="en-US" sz="1100" i="1">
              <a:solidFill>
                <a:schemeClr val="tx1"/>
              </a:solidFill>
              <a:effectLst/>
              <a:latin typeface="Tahoma" panose="020B0604030504040204" pitchFamily="34" charset="0"/>
              <a:ea typeface="Tahoma" panose="020B0604030504040204" pitchFamily="34" charset="0"/>
              <a:cs typeface="Tahoma" panose="020B0604030504040204" pitchFamily="34" charset="0"/>
            </a:rPr>
            <a:t>Financial Reports:</a:t>
          </a:r>
          <a:r>
            <a:rPr lang="en-US" sz="1100">
              <a:solidFill>
                <a:schemeClr val="tx1"/>
              </a:solidFill>
              <a:effectLst/>
              <a:latin typeface="Tahoma" panose="020B0604030504040204" pitchFamily="34" charset="0"/>
              <a:ea typeface="Tahoma" panose="020B0604030504040204" pitchFamily="34" charset="0"/>
              <a:cs typeface="Tahoma" panose="020B0604030504040204" pitchFamily="34" charset="0"/>
            </a:rPr>
            <a:t> Develop an understanding and working knowledge of an annual report and financial statements.</a:t>
          </a:r>
        </a:p>
        <a:p>
          <a:r>
            <a:rPr lang="en-US" sz="1100">
              <a:solidFill>
                <a:schemeClr val="tx1"/>
              </a:solidFill>
              <a:effectLst/>
              <a:latin typeface="Tahoma" panose="020B0604030504040204" pitchFamily="34" charset="0"/>
              <a:ea typeface="Tahoma" panose="020B0604030504040204" pitchFamily="34" charset="0"/>
              <a:cs typeface="Tahoma" panose="020B0604030504040204" pitchFamily="34" charset="0"/>
            </a:rPr>
            <a:t> </a:t>
          </a:r>
        </a:p>
        <a:p>
          <a:r>
            <a:rPr lang="en-US" sz="1100" i="1">
              <a:solidFill>
                <a:schemeClr val="tx1"/>
              </a:solidFill>
              <a:effectLst/>
              <a:latin typeface="Tahoma" panose="020B0604030504040204" pitchFamily="34" charset="0"/>
              <a:ea typeface="Tahoma" panose="020B0604030504040204" pitchFamily="34" charset="0"/>
              <a:cs typeface="Tahoma" panose="020B0604030504040204" pitchFamily="34" charset="0"/>
            </a:rPr>
            <a:t>Financial Analysis:</a:t>
          </a:r>
          <a:r>
            <a:rPr lang="en-US" sz="1100">
              <a:solidFill>
                <a:schemeClr val="tx1"/>
              </a:solidFill>
              <a:effectLst/>
              <a:latin typeface="Tahoma" panose="020B0604030504040204" pitchFamily="34" charset="0"/>
              <a:ea typeface="Tahoma" panose="020B0604030504040204" pitchFamily="34" charset="0"/>
              <a:cs typeface="Tahoma" panose="020B0604030504040204" pitchFamily="34" charset="0"/>
            </a:rPr>
            <a:t> Assess the company's financial condition and operating results, analyze and interpret financial statements and information to make informed business decisions.</a:t>
          </a:r>
        </a:p>
        <a:p>
          <a:r>
            <a:rPr lang="en-US" sz="1100">
              <a:solidFill>
                <a:schemeClr val="tx1"/>
              </a:solidFill>
              <a:effectLst/>
              <a:latin typeface="Tahoma" panose="020B0604030504040204" pitchFamily="34" charset="0"/>
              <a:ea typeface="Tahoma" panose="020B0604030504040204" pitchFamily="34" charset="0"/>
              <a:cs typeface="Tahoma" panose="020B0604030504040204" pitchFamily="34" charset="0"/>
            </a:rPr>
            <a:t> </a:t>
          </a:r>
        </a:p>
        <a:p>
          <a:r>
            <a:rPr lang="en-US" sz="1100" i="1" u="none">
              <a:solidFill>
                <a:schemeClr val="tx1"/>
              </a:solidFill>
              <a:effectLst/>
              <a:latin typeface="Tahoma" panose="020B0604030504040204" pitchFamily="34" charset="0"/>
              <a:ea typeface="Tahoma" panose="020B0604030504040204" pitchFamily="34" charset="0"/>
              <a:cs typeface="Tahoma" panose="020B0604030504040204" pitchFamily="34" charset="0"/>
            </a:rPr>
            <a:t>Accounting Principles:</a:t>
          </a:r>
          <a:r>
            <a:rPr lang="en-US" sz="1100" u="none">
              <a:solidFill>
                <a:schemeClr val="tx1"/>
              </a:solidFill>
              <a:effectLst/>
              <a:latin typeface="Tahoma" panose="020B0604030504040204" pitchFamily="34" charset="0"/>
              <a:ea typeface="Tahoma" panose="020B0604030504040204" pitchFamily="34" charset="0"/>
              <a:cs typeface="Tahoma" panose="020B0604030504040204" pitchFamily="34" charset="0"/>
            </a:rPr>
            <a:t> </a:t>
          </a:r>
          <a:r>
            <a:rPr lang="en-US" sz="1100">
              <a:solidFill>
                <a:schemeClr val="tx1"/>
              </a:solidFill>
              <a:effectLst/>
              <a:latin typeface="Tahoma" panose="020B0604030504040204" pitchFamily="34" charset="0"/>
              <a:ea typeface="Tahoma" panose="020B0604030504040204" pitchFamily="34" charset="0"/>
              <a:cs typeface="Tahoma" panose="020B0604030504040204" pitchFamily="34" charset="0"/>
            </a:rPr>
            <a:t>Identify and describe generally accepted accounting principles (GAAP) and explain how applying the GAAP impacts the recording of financial transactions and the preparation of financial statements.</a:t>
          </a:r>
        </a:p>
        <a:p>
          <a:r>
            <a:rPr lang="en-US" sz="1100">
              <a:solidFill>
                <a:schemeClr val="tx1"/>
              </a:solidFill>
              <a:effectLst/>
              <a:latin typeface="Tahoma" panose="020B0604030504040204" pitchFamily="34" charset="0"/>
              <a:ea typeface="Tahoma" panose="020B0604030504040204" pitchFamily="34" charset="0"/>
              <a:cs typeface="Tahoma" panose="020B0604030504040204" pitchFamily="34" charset="0"/>
            </a:rPr>
            <a:t> </a:t>
          </a:r>
        </a:p>
        <a:p>
          <a:r>
            <a:rPr lang="en-US" sz="1100" i="1">
              <a:solidFill>
                <a:schemeClr val="tx1"/>
              </a:solidFill>
              <a:effectLst/>
              <a:latin typeface="Tahoma" panose="020B0604030504040204" pitchFamily="34" charset="0"/>
              <a:ea typeface="Tahoma" panose="020B0604030504040204" pitchFamily="34" charset="0"/>
              <a:cs typeface="Tahoma" panose="020B0604030504040204" pitchFamily="34" charset="0"/>
            </a:rPr>
            <a:t>Accounting Process:</a:t>
          </a:r>
          <a:r>
            <a:rPr lang="en-US" sz="1100">
              <a:solidFill>
                <a:schemeClr val="tx1"/>
              </a:solidFill>
              <a:effectLst/>
              <a:latin typeface="Tahoma" panose="020B0604030504040204" pitchFamily="34" charset="0"/>
              <a:ea typeface="Tahoma" panose="020B0604030504040204" pitchFamily="34" charset="0"/>
              <a:cs typeface="Tahoma" panose="020B0604030504040204" pitchFamily="34" charset="0"/>
            </a:rPr>
            <a:t> Complete the steps in the accounting cycle to prepare the financial statements.</a:t>
          </a:r>
        </a:p>
        <a:p>
          <a:r>
            <a:rPr lang="en-US" sz="1100">
              <a:solidFill>
                <a:schemeClr val="tx1"/>
              </a:solidFill>
              <a:effectLst/>
              <a:latin typeface="Tahoma" panose="020B0604030504040204" pitchFamily="34" charset="0"/>
              <a:ea typeface="Tahoma" panose="020B0604030504040204" pitchFamily="34" charset="0"/>
              <a:cs typeface="Tahoma" panose="020B0604030504040204" pitchFamily="34" charset="0"/>
            </a:rPr>
            <a:t> </a:t>
          </a:r>
        </a:p>
        <a:p>
          <a:r>
            <a:rPr lang="en-US" sz="1100" i="1" u="none">
              <a:solidFill>
                <a:schemeClr val="tx1"/>
              </a:solidFill>
              <a:effectLst/>
              <a:latin typeface="Tahoma" panose="020B0604030504040204" pitchFamily="34" charset="0"/>
              <a:ea typeface="Tahoma" panose="020B0604030504040204" pitchFamily="34" charset="0"/>
              <a:cs typeface="Tahoma" panose="020B0604030504040204" pitchFamily="34" charset="0"/>
            </a:rPr>
            <a:t>Interpretation and Use of Data:</a:t>
          </a:r>
          <a:r>
            <a:rPr lang="en-US" sz="1100" u="none">
              <a:solidFill>
                <a:schemeClr val="tx1"/>
              </a:solidFill>
              <a:effectLst/>
              <a:latin typeface="Tahoma" panose="020B0604030504040204" pitchFamily="34" charset="0"/>
              <a:ea typeface="Tahoma" panose="020B0604030504040204" pitchFamily="34" charset="0"/>
              <a:cs typeface="Tahoma" panose="020B0604030504040204" pitchFamily="34" charset="0"/>
            </a:rPr>
            <a:t> </a:t>
          </a:r>
          <a:r>
            <a:rPr lang="en-US" sz="1100">
              <a:solidFill>
                <a:schemeClr val="tx1"/>
              </a:solidFill>
              <a:effectLst/>
              <a:latin typeface="Tahoma" panose="020B0604030504040204" pitchFamily="34" charset="0"/>
              <a:ea typeface="Tahoma" panose="020B0604030504040204" pitchFamily="34" charset="0"/>
              <a:cs typeface="Tahoma" panose="020B0604030504040204" pitchFamily="34" charset="0"/>
            </a:rPr>
            <a:t>Use planning and control principles to evaluate the performance of an organization and apply differential analysis and present-value concepts to make decisions.</a:t>
          </a:r>
        </a:p>
        <a:p>
          <a:r>
            <a:rPr lang="en-US" sz="1100">
              <a:solidFill>
                <a:schemeClr val="tx1"/>
              </a:solidFill>
              <a:effectLst/>
              <a:latin typeface="Tahoma" panose="020B0604030504040204" pitchFamily="34" charset="0"/>
              <a:ea typeface="Tahoma" panose="020B0604030504040204" pitchFamily="34" charset="0"/>
              <a:cs typeface="Tahoma" panose="020B0604030504040204" pitchFamily="34" charset="0"/>
            </a:rPr>
            <a:t> </a:t>
          </a:r>
        </a:p>
        <a:p>
          <a:endParaRPr lang="en-US" sz="1100">
            <a:latin typeface="Tahoma" panose="020B0604030504040204" pitchFamily="34" charset="0"/>
            <a:ea typeface="Tahoma" panose="020B0604030504040204" pitchFamily="34" charset="0"/>
            <a:cs typeface="Tahoma" panose="020B0604030504040204" pitchFamily="34" charset="0"/>
          </a:endParaRPr>
        </a:p>
      </xdr:txBody>
    </xdr:sp>
    <xdr:clientData/>
  </xdr:oneCellAnchor>
  <xdr:twoCellAnchor editAs="oneCell">
    <xdr:from>
      <xdr:col>4</xdr:col>
      <xdr:colOff>481012</xdr:colOff>
      <xdr:row>16</xdr:row>
      <xdr:rowOff>44267</xdr:rowOff>
    </xdr:from>
    <xdr:to>
      <xdr:col>6</xdr:col>
      <xdr:colOff>286067</xdr:colOff>
      <xdr:row>18</xdr:row>
      <xdr:rowOff>35376</xdr:rowOff>
    </xdr:to>
    <xdr:pic>
      <xdr:nvPicPr>
        <xdr:cNvPr id="10" name="Picture 9">
          <a:hlinkClick xmlns:r="http://schemas.openxmlformats.org/officeDocument/2006/relationships" r:id="rId3"/>
          <a:extLst>
            <a:ext uri="{FF2B5EF4-FFF2-40B4-BE49-F238E27FC236}">
              <a16:creationId xmlns:a16="http://schemas.microsoft.com/office/drawing/2014/main" id="{00000000-0008-0000-0200-00000A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5349968" y="3540502"/>
          <a:ext cx="1554854" cy="428139"/>
        </a:xfrm>
        <a:prstGeom prst="rect">
          <a:avLst/>
        </a:prstGeom>
        <a:ln w="12700">
          <a:solidFill>
            <a:sysClr val="windowText" lastClr="000000"/>
          </a:solidFill>
        </a:ln>
      </xdr:spPr>
    </xdr:pic>
    <xdr:clientData/>
  </xdr:twoCellAnchor>
  <xdr:twoCellAnchor editAs="oneCell">
    <xdr:from>
      <xdr:col>0</xdr:col>
      <xdr:colOff>156883</xdr:colOff>
      <xdr:row>168</xdr:row>
      <xdr:rowOff>118859</xdr:rowOff>
    </xdr:from>
    <xdr:to>
      <xdr:col>2</xdr:col>
      <xdr:colOff>60510</xdr:colOff>
      <xdr:row>171</xdr:row>
      <xdr:rowOff>169881</xdr:rowOff>
    </xdr:to>
    <xdr:pic>
      <xdr:nvPicPr>
        <xdr:cNvPr id="11" name="image2.jpeg" descr="Project ARC">
          <a:hlinkClick xmlns:r="http://schemas.openxmlformats.org/officeDocument/2006/relationships" r:id="rId5"/>
          <a:extLst>
            <a:ext uri="{FF2B5EF4-FFF2-40B4-BE49-F238E27FC236}">
              <a16:creationId xmlns:a16="http://schemas.microsoft.com/office/drawing/2014/main" id="{00000000-0008-0000-0200-00000B000000}"/>
            </a:ext>
          </a:extLst>
        </xdr:cNvPr>
        <xdr:cNvPicPr>
          <a:picLocks noChangeAspect="1"/>
        </xdr:cNvPicPr>
      </xdr:nvPicPr>
      <xdr:blipFill>
        <a:blip xmlns:r="http://schemas.openxmlformats.org/officeDocument/2006/relationships" r:embed="rId6" cstate="print"/>
        <a:stretch>
          <a:fillRect/>
        </a:stretch>
      </xdr:blipFill>
      <xdr:spPr>
        <a:xfrm>
          <a:off x="156883" y="30380345"/>
          <a:ext cx="986117" cy="588904"/>
        </a:xfrm>
        <a:prstGeom prst="rect">
          <a:avLst/>
        </a:prstGeom>
      </xdr:spPr>
    </xdr:pic>
    <xdr:clientData/>
  </xdr:twoCellAnchor>
  <xdr:twoCellAnchor editAs="oneCell">
    <xdr:from>
      <xdr:col>5</xdr:col>
      <xdr:colOff>308870</xdr:colOff>
      <xdr:row>168</xdr:row>
      <xdr:rowOff>44823</xdr:rowOff>
    </xdr:from>
    <xdr:to>
      <xdr:col>6</xdr:col>
      <xdr:colOff>480164</xdr:colOff>
      <xdr:row>172</xdr:row>
      <xdr:rowOff>39220</xdr:rowOff>
    </xdr:to>
    <xdr:pic>
      <xdr:nvPicPr>
        <xdr:cNvPr id="12" name="Picture 11" descr="NAF&#10;">
          <a:hlinkClick xmlns:r="http://schemas.openxmlformats.org/officeDocument/2006/relationships" r:id="rId7"/>
          <a:extLst>
            <a:ext uri="{FF2B5EF4-FFF2-40B4-BE49-F238E27FC236}">
              <a16:creationId xmlns:a16="http://schemas.microsoft.com/office/drawing/2014/main" id="{00000000-0008-0000-0200-00000C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5827768" y="30306309"/>
          <a:ext cx="1271151" cy="711573"/>
        </a:xfrm>
        <a:prstGeom prst="rect">
          <a:avLst/>
        </a:prstGeom>
      </xdr:spPr>
    </xdr:pic>
    <xdr:clientData/>
  </xdr:twoCellAnchor>
  <xdr:twoCellAnchor editAs="oneCell">
    <xdr:from>
      <xdr:col>2</xdr:col>
      <xdr:colOff>745192</xdr:colOff>
      <xdr:row>168</xdr:row>
      <xdr:rowOff>99424</xdr:rowOff>
    </xdr:from>
    <xdr:to>
      <xdr:col>4</xdr:col>
      <xdr:colOff>2</xdr:colOff>
      <xdr:row>171</xdr:row>
      <xdr:rowOff>113659</xdr:rowOff>
    </xdr:to>
    <xdr:pic>
      <xdr:nvPicPr>
        <xdr:cNvPr id="7" name="Picture 6" descr="Today's Dough">
          <a:hlinkClick xmlns:r="http://schemas.openxmlformats.org/officeDocument/2006/relationships" r:id="rId9"/>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10"/>
        <a:stretch>
          <a:fillRect/>
        </a:stretch>
      </xdr:blipFill>
      <xdr:spPr>
        <a:xfrm>
          <a:off x="2229972" y="30360910"/>
          <a:ext cx="2560544" cy="552117"/>
        </a:xfrm>
        <a:prstGeom prst="rect">
          <a:avLst/>
        </a:prstGeom>
      </xdr:spPr>
    </xdr:pic>
    <xdr:clientData/>
  </xdr:twoCellAnchor>
  <xdr:twoCellAnchor editAs="oneCell">
    <xdr:from>
      <xdr:col>0</xdr:col>
      <xdr:colOff>127186</xdr:colOff>
      <xdr:row>85</xdr:row>
      <xdr:rowOff>142602</xdr:rowOff>
    </xdr:from>
    <xdr:to>
      <xdr:col>6</xdr:col>
      <xdr:colOff>552300</xdr:colOff>
      <xdr:row>91</xdr:row>
      <xdr:rowOff>23782</xdr:rowOff>
    </xdr:to>
    <xdr:pic>
      <xdr:nvPicPr>
        <xdr:cNvPr id="13" name="Picture 12">
          <a:extLst>
            <a:ext uri="{FF2B5EF4-FFF2-40B4-BE49-F238E27FC236}">
              <a16:creationId xmlns:a16="http://schemas.microsoft.com/office/drawing/2014/main" id="{00000000-0008-0000-0200-00000D000000}"/>
            </a:ext>
          </a:extLst>
        </xdr:cNvPr>
        <xdr:cNvPicPr>
          <a:picLocks noChangeAspect="1"/>
        </xdr:cNvPicPr>
      </xdr:nvPicPr>
      <xdr:blipFill>
        <a:blip xmlns:r="http://schemas.openxmlformats.org/officeDocument/2006/relationships" r:embed="rId11"/>
        <a:stretch>
          <a:fillRect/>
        </a:stretch>
      </xdr:blipFill>
      <xdr:spPr>
        <a:xfrm>
          <a:off x="127186" y="17097102"/>
          <a:ext cx="6559214" cy="967030"/>
        </a:xfrm>
        <a:prstGeom prst="rect">
          <a:avLst/>
        </a:prstGeom>
      </xdr:spPr>
    </xdr:pic>
    <xdr:clientData/>
  </xdr:twoCellAnchor>
  <xdr:twoCellAnchor editAs="oneCell">
    <xdr:from>
      <xdr:col>6</xdr:col>
      <xdr:colOff>138114</xdr:colOff>
      <xdr:row>0</xdr:row>
      <xdr:rowOff>29639</xdr:rowOff>
    </xdr:from>
    <xdr:to>
      <xdr:col>7</xdr:col>
      <xdr:colOff>400052</xdr:colOff>
      <xdr:row>3</xdr:row>
      <xdr:rowOff>109566</xdr:rowOff>
    </xdr:to>
    <xdr:pic>
      <xdr:nvPicPr>
        <xdr:cNvPr id="9" name="Picture 8">
          <a:hlinkClick xmlns:r="http://schemas.openxmlformats.org/officeDocument/2006/relationships" r:id="rId9"/>
          <a:extLst>
            <a:ext uri="{FF2B5EF4-FFF2-40B4-BE49-F238E27FC236}">
              <a16:creationId xmlns:a16="http://schemas.microsoft.com/office/drawing/2014/main" id="{00000000-0008-0000-0200-000009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6272214" y="29639"/>
          <a:ext cx="909638" cy="73715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152400</xdr:colOff>
      <xdr:row>34</xdr:row>
      <xdr:rowOff>95250</xdr:rowOff>
    </xdr:from>
    <xdr:to>
      <xdr:col>2</xdr:col>
      <xdr:colOff>466725</xdr:colOff>
      <xdr:row>34</xdr:row>
      <xdr:rowOff>100013</xdr:rowOff>
    </xdr:to>
    <xdr:cxnSp macro="">
      <xdr:nvCxnSpPr>
        <xdr:cNvPr id="3" name="Straight Connector 2">
          <a:extLst>
            <a:ext uri="{FF2B5EF4-FFF2-40B4-BE49-F238E27FC236}">
              <a16:creationId xmlns:a16="http://schemas.microsoft.com/office/drawing/2014/main" id="{00000000-0008-0000-0300-000003000000}"/>
            </a:ext>
          </a:extLst>
        </xdr:cNvPr>
        <xdr:cNvCxnSpPr/>
      </xdr:nvCxnSpPr>
      <xdr:spPr>
        <a:xfrm flipV="1">
          <a:off x="3300413" y="6657975"/>
          <a:ext cx="314325" cy="476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611187</xdr:colOff>
      <xdr:row>1</xdr:row>
      <xdr:rowOff>92208</xdr:rowOff>
    </xdr:from>
    <xdr:to>
      <xdr:col>4</xdr:col>
      <xdr:colOff>232168</xdr:colOff>
      <xdr:row>3</xdr:row>
      <xdr:rowOff>137145</xdr:rowOff>
    </xdr:to>
    <xdr:pic>
      <xdr:nvPicPr>
        <xdr:cNvPr id="2" name="Picture 1">
          <a:hlinkClick xmlns:r="http://schemas.openxmlformats.org/officeDocument/2006/relationships" r:id="rId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2"/>
        <a:stretch>
          <a:fillRect/>
        </a:stretch>
      </xdr:blipFill>
      <xdr:spPr>
        <a:xfrm>
          <a:off x="4040187" y="274771"/>
          <a:ext cx="506013" cy="41006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43296</xdr:colOff>
      <xdr:row>2</xdr:row>
      <xdr:rowOff>70847</xdr:rowOff>
    </xdr:from>
    <xdr:to>
      <xdr:col>2</xdr:col>
      <xdr:colOff>549309</xdr:colOff>
      <xdr:row>2</xdr:row>
      <xdr:rowOff>480909</xdr:rowOff>
    </xdr:to>
    <xdr:pic>
      <xdr:nvPicPr>
        <xdr:cNvPr id="2" name="Picture 1">
          <a:hlinkClick xmlns:r="http://schemas.openxmlformats.org/officeDocument/2006/relationships" r:id="rId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2"/>
        <a:stretch>
          <a:fillRect/>
        </a:stretch>
      </xdr:blipFill>
      <xdr:spPr>
        <a:xfrm>
          <a:off x="1342160" y="515610"/>
          <a:ext cx="506013" cy="410062"/>
        </a:xfrm>
        <a:prstGeom prst="rect">
          <a:avLst/>
        </a:prstGeom>
      </xdr:spPr>
    </xdr:pic>
    <xdr:clientData/>
  </xdr:twoCellAnchor>
  <xdr:twoCellAnchor editAs="oneCell">
    <xdr:from>
      <xdr:col>2</xdr:col>
      <xdr:colOff>73682</xdr:colOff>
      <xdr:row>17</xdr:row>
      <xdr:rowOff>93361</xdr:rowOff>
    </xdr:from>
    <xdr:to>
      <xdr:col>2</xdr:col>
      <xdr:colOff>579695</xdr:colOff>
      <xdr:row>17</xdr:row>
      <xdr:rowOff>503423</xdr:rowOff>
    </xdr:to>
    <xdr:pic>
      <xdr:nvPicPr>
        <xdr:cNvPr id="3" name="Picture 2">
          <a:hlinkClick xmlns:r="http://schemas.openxmlformats.org/officeDocument/2006/relationships" r:id="rId1"/>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1372546" y="3919105"/>
          <a:ext cx="506013" cy="41006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4142</xdr:colOff>
      <xdr:row>1</xdr:row>
      <xdr:rowOff>66261</xdr:rowOff>
    </xdr:from>
    <xdr:to>
      <xdr:col>2</xdr:col>
      <xdr:colOff>510155</xdr:colOff>
      <xdr:row>3</xdr:row>
      <xdr:rowOff>111888</xdr:rowOff>
    </xdr:to>
    <xdr:pic>
      <xdr:nvPicPr>
        <xdr:cNvPr id="2" name="Picture 1">
          <a:hlinkClick xmlns:r="http://schemas.openxmlformats.org/officeDocument/2006/relationships" r:id="rId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2"/>
        <a:stretch>
          <a:fillRect/>
        </a:stretch>
      </xdr:blipFill>
      <xdr:spPr>
        <a:xfrm>
          <a:off x="1296229" y="248478"/>
          <a:ext cx="506013" cy="41006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633412</xdr:colOff>
      <xdr:row>1</xdr:row>
      <xdr:rowOff>57150</xdr:rowOff>
    </xdr:from>
    <xdr:to>
      <xdr:col>1</xdr:col>
      <xdr:colOff>1139425</xdr:colOff>
      <xdr:row>1</xdr:row>
      <xdr:rowOff>467212</xdr:rowOff>
    </xdr:to>
    <xdr:pic>
      <xdr:nvPicPr>
        <xdr:cNvPr id="2" name="Picture 1">
          <a:hlinkClick xmlns:r="http://schemas.openxmlformats.org/officeDocument/2006/relationships" r:id="rId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2"/>
        <a:stretch>
          <a:fillRect/>
        </a:stretch>
      </xdr:blipFill>
      <xdr:spPr>
        <a:xfrm>
          <a:off x="1281112" y="238125"/>
          <a:ext cx="506013" cy="41006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5604</xdr:colOff>
      <xdr:row>1</xdr:row>
      <xdr:rowOff>157573</xdr:rowOff>
    </xdr:from>
    <xdr:to>
      <xdr:col>2</xdr:col>
      <xdr:colOff>699596</xdr:colOff>
      <xdr:row>3</xdr:row>
      <xdr:rowOff>359076</xdr:rowOff>
    </xdr:to>
    <xdr:pic>
      <xdr:nvPicPr>
        <xdr:cNvPr id="2" name="Picture 1">
          <a:hlinkClick xmlns:r="http://schemas.openxmlformats.org/officeDocument/2006/relationships" r:id="rId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2"/>
        <a:stretch>
          <a:fillRect/>
        </a:stretch>
      </xdr:blipFill>
      <xdr:spPr>
        <a:xfrm>
          <a:off x="1664075" y="510559"/>
          <a:ext cx="693992" cy="56009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327164</xdr:colOff>
      <xdr:row>0</xdr:row>
      <xdr:rowOff>78685</xdr:rowOff>
    </xdr:from>
    <xdr:to>
      <xdr:col>2</xdr:col>
      <xdr:colOff>833177</xdr:colOff>
      <xdr:row>2</xdr:row>
      <xdr:rowOff>82899</xdr:rowOff>
    </xdr:to>
    <xdr:pic>
      <xdr:nvPicPr>
        <xdr:cNvPr id="2" name="Picture 1">
          <a:hlinkClick xmlns:r="http://schemas.openxmlformats.org/officeDocument/2006/relationships" r:id="rId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2"/>
        <a:stretch>
          <a:fillRect/>
        </a:stretch>
      </xdr:blipFill>
      <xdr:spPr>
        <a:xfrm>
          <a:off x="1610968" y="78685"/>
          <a:ext cx="506013" cy="41006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100012</xdr:colOff>
      <xdr:row>10</xdr:row>
      <xdr:rowOff>147637</xdr:rowOff>
    </xdr:from>
    <xdr:to>
      <xdr:col>9</xdr:col>
      <xdr:colOff>152400</xdr:colOff>
      <xdr:row>58</xdr:row>
      <xdr:rowOff>73830</xdr:rowOff>
    </xdr:to>
    <xdr:pic>
      <xdr:nvPicPr>
        <xdr:cNvPr id="3" name="Picture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1"/>
        <a:stretch>
          <a:fillRect/>
        </a:stretch>
      </xdr:blipFill>
      <xdr:spPr>
        <a:xfrm>
          <a:off x="100012" y="1985962"/>
          <a:ext cx="6553201" cy="9098768"/>
        </a:xfrm>
        <a:prstGeom prst="rect">
          <a:avLst/>
        </a:prstGeom>
      </xdr:spPr>
    </xdr:pic>
    <xdr:clientData/>
  </xdr:twoCellAnchor>
  <xdr:twoCellAnchor>
    <xdr:from>
      <xdr:col>1</xdr:col>
      <xdr:colOff>628650</xdr:colOff>
      <xdr:row>40</xdr:row>
      <xdr:rowOff>80963</xdr:rowOff>
    </xdr:from>
    <xdr:to>
      <xdr:col>2</xdr:col>
      <xdr:colOff>276225</xdr:colOff>
      <xdr:row>41</xdr:row>
      <xdr:rowOff>38100</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1300-000004000000}"/>
            </a:ext>
          </a:extLst>
        </xdr:cNvPr>
        <xdr:cNvSpPr txBox="1"/>
      </xdr:nvSpPr>
      <xdr:spPr>
        <a:xfrm>
          <a:off x="923925" y="7777163"/>
          <a:ext cx="295275"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3</xdr:col>
      <xdr:colOff>33338</xdr:colOff>
      <xdr:row>39</xdr:row>
      <xdr:rowOff>80962</xdr:rowOff>
    </xdr:from>
    <xdr:to>
      <xdr:col>3</xdr:col>
      <xdr:colOff>552450</xdr:colOff>
      <xdr:row>40</xdr:row>
      <xdr:rowOff>85725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300-000005000000}"/>
            </a:ext>
          </a:extLst>
        </xdr:cNvPr>
        <xdr:cNvSpPr txBox="1"/>
      </xdr:nvSpPr>
      <xdr:spPr>
        <a:xfrm>
          <a:off x="1624013" y="7581900"/>
          <a:ext cx="519112"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1</xdr:col>
      <xdr:colOff>128588</xdr:colOff>
      <xdr:row>40</xdr:row>
      <xdr:rowOff>71437</xdr:rowOff>
    </xdr:from>
    <xdr:to>
      <xdr:col>1</xdr:col>
      <xdr:colOff>419100</xdr:colOff>
      <xdr:row>41</xdr:row>
      <xdr:rowOff>52387</xdr:rowOff>
    </xdr:to>
    <xdr:sp macro="" textlink="">
      <xdr:nvSpPr>
        <xdr:cNvPr id="6" name="TextBox 5">
          <a:hlinkClick xmlns:r="http://schemas.openxmlformats.org/officeDocument/2006/relationships" r:id="rId3"/>
          <a:extLst>
            <a:ext uri="{FF2B5EF4-FFF2-40B4-BE49-F238E27FC236}">
              <a16:creationId xmlns:a16="http://schemas.microsoft.com/office/drawing/2014/main" id="{00000000-0008-0000-1300-000006000000}"/>
            </a:ext>
          </a:extLst>
        </xdr:cNvPr>
        <xdr:cNvSpPr txBox="1"/>
      </xdr:nvSpPr>
      <xdr:spPr>
        <a:xfrm>
          <a:off x="423863" y="7767637"/>
          <a:ext cx="290512" cy="1762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4</xdr:col>
      <xdr:colOff>133350</xdr:colOff>
      <xdr:row>47</xdr:row>
      <xdr:rowOff>33338</xdr:rowOff>
    </xdr:from>
    <xdr:to>
      <xdr:col>5</xdr:col>
      <xdr:colOff>390525</xdr:colOff>
      <xdr:row>48</xdr:row>
      <xdr:rowOff>38100</xdr:rowOff>
    </xdr:to>
    <xdr:sp macro="" textlink="">
      <xdr:nvSpPr>
        <xdr:cNvPr id="7" name="TextBox 6">
          <a:hlinkClick xmlns:r="http://schemas.openxmlformats.org/officeDocument/2006/relationships" r:id="rId4"/>
          <a:extLst>
            <a:ext uri="{FF2B5EF4-FFF2-40B4-BE49-F238E27FC236}">
              <a16:creationId xmlns:a16="http://schemas.microsoft.com/office/drawing/2014/main" id="{00000000-0008-0000-1300-000007000000}"/>
            </a:ext>
          </a:extLst>
        </xdr:cNvPr>
        <xdr:cNvSpPr txBox="1"/>
      </xdr:nvSpPr>
      <xdr:spPr>
        <a:xfrm>
          <a:off x="3395663" y="9053513"/>
          <a:ext cx="904875" cy="1857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3</xdr:col>
      <xdr:colOff>1514475</xdr:colOff>
      <xdr:row>29</xdr:row>
      <xdr:rowOff>0</xdr:rowOff>
    </xdr:from>
    <xdr:to>
      <xdr:col>5</xdr:col>
      <xdr:colOff>361950</xdr:colOff>
      <xdr:row>29</xdr:row>
      <xdr:rowOff>166687</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1300-000008000000}"/>
            </a:ext>
          </a:extLst>
        </xdr:cNvPr>
        <xdr:cNvSpPr txBox="1"/>
      </xdr:nvSpPr>
      <xdr:spPr>
        <a:xfrm>
          <a:off x="3105150" y="5548313"/>
          <a:ext cx="1166813" cy="1666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3</xdr:col>
      <xdr:colOff>809626</xdr:colOff>
      <xdr:row>29</xdr:row>
      <xdr:rowOff>180975</xdr:rowOff>
    </xdr:from>
    <xdr:to>
      <xdr:col>3</xdr:col>
      <xdr:colOff>1209676</xdr:colOff>
      <xdr:row>30</xdr:row>
      <xdr:rowOff>147638</xdr:rowOff>
    </xdr:to>
    <xdr:sp macro="" textlink="">
      <xdr:nvSpPr>
        <xdr:cNvPr id="9" name="TextBox 8">
          <a:hlinkClick xmlns:r="http://schemas.openxmlformats.org/officeDocument/2006/relationships" r:id="rId5"/>
          <a:extLst>
            <a:ext uri="{FF2B5EF4-FFF2-40B4-BE49-F238E27FC236}">
              <a16:creationId xmlns:a16="http://schemas.microsoft.com/office/drawing/2014/main" id="{00000000-0008-0000-1300-000009000000}"/>
            </a:ext>
          </a:extLst>
        </xdr:cNvPr>
        <xdr:cNvSpPr txBox="1"/>
      </xdr:nvSpPr>
      <xdr:spPr>
        <a:xfrm>
          <a:off x="2400301" y="5729288"/>
          <a:ext cx="400050" cy="1619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hyperlink" Target="https://todaysdough.com/"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s://todaysdough.com/" TargetMode="External"/><Relationship Id="rId6" Type="http://schemas.openxmlformats.org/officeDocument/2006/relationships/image" Target="../media/image3.emf"/><Relationship Id="rId5" Type="http://schemas.openxmlformats.org/officeDocument/2006/relationships/package" Target="../embeddings/Microsoft_Word_Document.docx"/><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L1"/>
  <sheetViews>
    <sheetView showGridLines="0" workbookViewId="0">
      <selection activeCell="A3" sqref="A3"/>
    </sheetView>
  </sheetViews>
  <sheetFormatPr defaultRowHeight="15"/>
  <cols>
    <col min="1" max="1" width="17" customWidth="1"/>
    <col min="2" max="2" width="44.85546875" customWidth="1"/>
    <col min="3" max="3" width="25.85546875" customWidth="1"/>
    <col min="4" max="4" width="31" customWidth="1"/>
    <col min="5" max="5" width="13.42578125" bestFit="1" customWidth="1"/>
    <col min="8" max="8" width="3.28515625" customWidth="1"/>
    <col min="9" max="9" width="4.140625" hidden="1" customWidth="1"/>
    <col min="10" max="10" width="9" hidden="1" customWidth="1"/>
  </cols>
  <sheetData>
    <row r="1" spans="1:12" s="264" customFormat="1" ht="31.9" customHeight="1">
      <c r="A1" s="14" t="s">
        <v>192</v>
      </c>
      <c r="B1" s="261"/>
      <c r="C1" s="14" t="s">
        <v>191</v>
      </c>
      <c r="D1" s="261"/>
      <c r="E1" s="262" t="str">
        <f>IF(B1=D1,"Name Matches","Name Does Not Match. Make Sure the Name Matches")</f>
        <v>Name Matches</v>
      </c>
      <c r="F1" s="263"/>
      <c r="G1" s="263"/>
      <c r="H1" s="263"/>
      <c r="K1" s="263"/>
      <c r="L1" s="263"/>
    </row>
  </sheetData>
  <sheetProtection selectLockedCells="1"/>
  <protectedRanges>
    <protectedRange sqref="B1 D1" name="Student Name 1"/>
  </protectedRanges>
  <pageMargins left="0.7" right="0.7" top="0.75" bottom="0.75" header="0.3" footer="0.3"/>
  <pageSetup orientation="portrait" horizontalDpi="4294967293" verticalDpi="429496729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BF4B30-1593-4258-BDA9-3ADA4BBE70BC}">
  <dimension ref="A1:N37"/>
  <sheetViews>
    <sheetView topLeftCell="A28" workbookViewId="0">
      <selection activeCell="C30" sqref="C30:F30"/>
    </sheetView>
  </sheetViews>
  <sheetFormatPr defaultRowHeight="15"/>
  <cols>
    <col min="1" max="1" width="6.28515625" customWidth="1"/>
    <col min="2" max="2" width="1.85546875" hidden="1" customWidth="1"/>
    <col min="3" max="3" width="25.140625" customWidth="1"/>
    <col min="4" max="4" width="40.42578125" customWidth="1"/>
    <col min="5" max="5" width="6.42578125" customWidth="1"/>
    <col min="7" max="7" width="8.5703125" customWidth="1"/>
    <col min="8" max="8" width="12.140625" hidden="1" customWidth="1"/>
    <col min="9" max="9" width="2" customWidth="1"/>
    <col min="10" max="10" width="9" hidden="1" customWidth="1"/>
    <col min="11" max="11" width="0.28515625" customWidth="1"/>
    <col min="12" max="12" width="16.28515625" customWidth="1"/>
  </cols>
  <sheetData>
    <row r="1" spans="1:13" ht="14.25" customHeight="1">
      <c r="A1" s="282"/>
      <c r="B1" s="296" t="s">
        <v>314</v>
      </c>
      <c r="C1" s="296"/>
      <c r="D1" s="296"/>
      <c r="E1" s="296"/>
      <c r="F1" s="296"/>
      <c r="G1" s="296"/>
      <c r="H1" s="296"/>
      <c r="I1" s="296"/>
      <c r="J1" s="283"/>
      <c r="K1" s="283"/>
      <c r="L1" s="284"/>
      <c r="M1" s="284"/>
    </row>
    <row r="2" spans="1:13" ht="21.75" customHeight="1">
      <c r="A2" s="282"/>
      <c r="B2" s="296"/>
      <c r="C2" s="296"/>
      <c r="D2" s="296"/>
      <c r="E2" s="296"/>
      <c r="F2" s="296"/>
      <c r="G2" s="296"/>
      <c r="H2" s="296"/>
      <c r="I2" s="296"/>
      <c r="J2" s="283"/>
      <c r="K2" s="283"/>
      <c r="L2" s="284"/>
      <c r="M2" s="284"/>
    </row>
    <row r="3" spans="1:13" s="267" customFormat="1" ht="21.75" customHeight="1">
      <c r="B3" s="266"/>
      <c r="C3" s="266"/>
      <c r="D3" s="266"/>
      <c r="E3" s="266"/>
      <c r="F3" s="266"/>
      <c r="G3" s="266"/>
      <c r="H3" s="266"/>
      <c r="I3" s="266"/>
      <c r="J3" s="266"/>
      <c r="K3" s="266"/>
      <c r="L3" s="266"/>
      <c r="M3" s="266"/>
    </row>
    <row r="4" spans="1:13" s="267" customFormat="1" ht="21.75" customHeight="1">
      <c r="B4" s="266"/>
      <c r="C4" s="266"/>
      <c r="D4" s="266"/>
      <c r="E4" s="266"/>
      <c r="F4" s="266"/>
      <c r="G4" s="266"/>
      <c r="H4" s="266"/>
      <c r="I4" s="266"/>
      <c r="J4" s="266"/>
      <c r="K4" s="266"/>
      <c r="L4" s="266"/>
      <c r="M4" s="266"/>
    </row>
    <row r="5" spans="1:13" s="267" customFormat="1" ht="21.75" customHeight="1">
      <c r="B5" s="266"/>
      <c r="C5" s="266"/>
      <c r="D5" s="266"/>
      <c r="E5" s="266"/>
      <c r="F5" s="266"/>
      <c r="G5" s="266"/>
      <c r="H5" s="266"/>
      <c r="I5" s="266"/>
      <c r="J5" s="266"/>
      <c r="K5" s="266"/>
      <c r="L5" s="266"/>
      <c r="M5" s="266"/>
    </row>
    <row r="6" spans="1:13" s="267" customFormat="1" ht="31.15" customHeight="1">
      <c r="B6" s="266"/>
      <c r="C6" s="266"/>
      <c r="D6" s="266"/>
      <c r="E6" s="266"/>
      <c r="F6" s="266"/>
      <c r="G6" s="266"/>
      <c r="H6" s="266"/>
      <c r="I6" s="266"/>
      <c r="J6" s="266"/>
      <c r="K6" s="266"/>
      <c r="L6" s="266"/>
      <c r="M6" s="266"/>
    </row>
    <row r="7" spans="1:13" ht="15.6" customHeight="1">
      <c r="B7" s="293" t="s">
        <v>323</v>
      </c>
      <c r="C7" s="294"/>
      <c r="D7" s="294"/>
      <c r="E7" s="294"/>
      <c r="F7" s="294"/>
      <c r="G7" s="294"/>
      <c r="H7" s="294"/>
      <c r="I7" s="294"/>
      <c r="J7" s="294"/>
      <c r="K7" s="294"/>
    </row>
    <row r="8" spans="1:13">
      <c r="B8" s="294"/>
      <c r="C8" s="294"/>
      <c r="D8" s="294"/>
      <c r="E8" s="294"/>
      <c r="F8" s="294"/>
      <c r="G8" s="294"/>
      <c r="H8" s="294"/>
      <c r="I8" s="294"/>
      <c r="J8" s="294"/>
      <c r="K8" s="294"/>
    </row>
    <row r="9" spans="1:13">
      <c r="B9" s="294"/>
      <c r="C9" s="294"/>
      <c r="D9" s="294"/>
      <c r="E9" s="294"/>
      <c r="F9" s="294"/>
      <c r="G9" s="294"/>
      <c r="H9" s="294"/>
      <c r="I9" s="294"/>
      <c r="J9" s="294"/>
      <c r="K9" s="294"/>
    </row>
    <row r="10" spans="1:13">
      <c r="B10" s="294"/>
      <c r="C10" s="294"/>
      <c r="D10" s="294"/>
      <c r="E10" s="294"/>
      <c r="F10" s="294"/>
      <c r="G10" s="294"/>
      <c r="H10" s="294"/>
      <c r="I10" s="294"/>
      <c r="J10" s="294"/>
      <c r="K10" s="294"/>
    </row>
    <row r="11" spans="1:13">
      <c r="B11" s="294"/>
      <c r="C11" s="294"/>
      <c r="D11" s="294"/>
      <c r="E11" s="294"/>
      <c r="F11" s="294"/>
      <c r="G11" s="294"/>
      <c r="H11" s="294"/>
      <c r="I11" s="294"/>
      <c r="J11" s="294"/>
      <c r="K11" s="294"/>
    </row>
    <row r="12" spans="1:13" ht="159.75" customHeight="1">
      <c r="B12" s="294"/>
      <c r="C12" s="294"/>
      <c r="D12" s="294"/>
      <c r="E12" s="294"/>
      <c r="F12" s="294"/>
      <c r="G12" s="294"/>
      <c r="H12" s="294"/>
      <c r="I12" s="294"/>
      <c r="J12" s="294"/>
      <c r="K12" s="294"/>
    </row>
    <row r="13" spans="1:13" ht="15.4" customHeight="1">
      <c r="B13" s="256"/>
      <c r="C13" s="256"/>
      <c r="D13" s="256"/>
      <c r="E13" s="256"/>
      <c r="F13" s="256"/>
      <c r="G13" s="256"/>
      <c r="H13" s="256"/>
      <c r="I13" s="256"/>
      <c r="J13" s="256"/>
      <c r="K13" s="256"/>
    </row>
    <row r="14" spans="1:13" ht="15.75">
      <c r="A14" s="287"/>
      <c r="B14" s="280" t="s">
        <v>249</v>
      </c>
      <c r="C14" s="277"/>
      <c r="D14" s="277"/>
      <c r="E14" s="277"/>
      <c r="F14" s="277"/>
      <c r="G14" s="277"/>
      <c r="H14" s="278"/>
      <c r="I14" s="277"/>
      <c r="J14" s="277"/>
      <c r="K14" s="277"/>
      <c r="L14" s="279"/>
      <c r="M14" s="279"/>
    </row>
    <row r="15" spans="1:13" ht="15.6" customHeight="1"/>
    <row r="16" spans="1:13" hidden="1">
      <c r="B16" t="s">
        <v>201</v>
      </c>
      <c r="C16">
        <f ca="1">IF(Welcome!B1=Welcome!D1,C16,ROUND(RANDBETWEEN(1,3),1))</f>
        <v>3</v>
      </c>
    </row>
    <row r="17" spans="1:14" hidden="1"/>
    <row r="18" spans="1:14" hidden="1">
      <c r="B18" t="s">
        <v>202</v>
      </c>
      <c r="C18">
        <f ca="1">IF(Welcome!B1=Welcome!D1,C18,ROUND(RANDBETWEEN(1,3),1))</f>
        <v>1</v>
      </c>
    </row>
    <row r="20" spans="1:14" s="244" customFormat="1" ht="34.9" customHeight="1">
      <c r="B20" s="295" t="s">
        <v>269</v>
      </c>
      <c r="C20" s="295"/>
      <c r="D20" s="295"/>
      <c r="E20" s="295"/>
      <c r="F20" s="295"/>
      <c r="G20" s="295"/>
      <c r="H20" s="295"/>
      <c r="I20" s="281"/>
      <c r="J20" s="281"/>
      <c r="K20" s="281"/>
      <c r="L20" s="281"/>
    </row>
    <row r="21" spans="1:14" s="244" customFormat="1" ht="18">
      <c r="B21" s="272"/>
      <c r="C21" s="272"/>
      <c r="D21" s="272"/>
      <c r="E21" s="272"/>
      <c r="F21" s="272"/>
      <c r="G21" s="272"/>
      <c r="H21" s="272"/>
      <c r="I21" s="272"/>
      <c r="J21" s="272"/>
      <c r="K21" s="272"/>
      <c r="L21" s="272"/>
    </row>
    <row r="22" spans="1:14" s="244" customFormat="1" ht="18">
      <c r="B22" s="273"/>
      <c r="C22" s="273"/>
      <c r="D22" s="285" t="s">
        <v>313</v>
      </c>
      <c r="E22" s="273"/>
      <c r="F22" s="273"/>
      <c r="G22" s="273"/>
      <c r="H22" s="273"/>
      <c r="I22" s="273"/>
      <c r="J22" s="273"/>
      <c r="K22" s="273"/>
      <c r="L22" s="273"/>
    </row>
    <row r="23" spans="1:14" s="244" customFormat="1" ht="47.25" customHeight="1">
      <c r="A23" s="292" t="s">
        <v>315</v>
      </c>
      <c r="B23" s="292"/>
      <c r="C23" s="292"/>
      <c r="D23" s="292"/>
      <c r="E23" s="292"/>
      <c r="F23" s="292"/>
      <c r="G23" s="292"/>
      <c r="H23" s="292"/>
      <c r="I23" s="292"/>
      <c r="J23" s="292"/>
      <c r="K23" s="274"/>
      <c r="L23" s="274"/>
      <c r="M23" s="275"/>
      <c r="N23" s="275"/>
    </row>
    <row r="24" spans="1:14" s="244" customFormat="1" ht="17.649999999999999" customHeight="1">
      <c r="A24" s="286"/>
      <c r="B24" s="286"/>
      <c r="C24" s="292" t="s">
        <v>316</v>
      </c>
      <c r="D24" s="292"/>
      <c r="E24" s="292"/>
      <c r="F24" s="292"/>
      <c r="G24" s="286"/>
      <c r="H24" s="286"/>
      <c r="I24" s="286"/>
      <c r="J24" s="286"/>
      <c r="K24" s="274"/>
      <c r="L24" s="274"/>
      <c r="M24" s="275"/>
      <c r="N24" s="275"/>
    </row>
    <row r="25" spans="1:14" s="244" customFormat="1" ht="18">
      <c r="A25" s="286"/>
      <c r="B25" s="286"/>
      <c r="C25" s="292" t="s">
        <v>317</v>
      </c>
      <c r="D25" s="292"/>
      <c r="E25" s="292"/>
      <c r="F25" s="292"/>
      <c r="G25" s="286"/>
      <c r="H25" s="286"/>
      <c r="I25" s="286"/>
      <c r="J25" s="286"/>
      <c r="K25" s="274"/>
      <c r="L25" s="274"/>
      <c r="M25" s="275"/>
      <c r="N25" s="275"/>
    </row>
    <row r="26" spans="1:14" s="244" customFormat="1" ht="18">
      <c r="A26" s="286"/>
      <c r="B26" s="286"/>
      <c r="C26" s="292" t="s">
        <v>318</v>
      </c>
      <c r="D26" s="292"/>
      <c r="E26" s="292"/>
      <c r="F26" s="292"/>
      <c r="G26" s="286"/>
      <c r="H26" s="286"/>
      <c r="I26" s="286"/>
      <c r="J26" s="286"/>
      <c r="K26" s="274"/>
      <c r="L26" s="274"/>
      <c r="M26" s="275"/>
      <c r="N26" s="275"/>
    </row>
    <row r="27" spans="1:14" s="244" customFormat="1" ht="18">
      <c r="A27" s="286"/>
      <c r="B27" s="286"/>
      <c r="C27" s="292" t="s">
        <v>319</v>
      </c>
      <c r="D27" s="292"/>
      <c r="E27" s="292"/>
      <c r="F27" s="292"/>
      <c r="G27" s="286"/>
      <c r="H27" s="286"/>
      <c r="I27" s="286"/>
      <c r="J27" s="286"/>
      <c r="K27" s="274"/>
      <c r="L27" s="274"/>
      <c r="M27" s="275"/>
      <c r="N27" s="275"/>
    </row>
    <row r="28" spans="1:14" s="244" customFormat="1" ht="18">
      <c r="A28" s="286"/>
      <c r="B28" s="286"/>
      <c r="C28" s="292" t="s">
        <v>320</v>
      </c>
      <c r="D28" s="292"/>
      <c r="E28" s="292"/>
      <c r="F28" s="292"/>
      <c r="G28" s="286"/>
      <c r="H28" s="286"/>
      <c r="I28" s="286"/>
      <c r="J28" s="286"/>
      <c r="K28" s="274"/>
      <c r="L28" s="274"/>
      <c r="M28" s="275"/>
      <c r="N28" s="275"/>
    </row>
    <row r="29" spans="1:14" s="244" customFormat="1" ht="18">
      <c r="A29" s="286"/>
      <c r="B29" s="286"/>
      <c r="C29" s="292" t="s">
        <v>321</v>
      </c>
      <c r="D29" s="292"/>
      <c r="E29" s="292"/>
      <c r="F29" s="292"/>
      <c r="G29" s="286"/>
      <c r="H29" s="286"/>
      <c r="I29" s="286"/>
      <c r="J29" s="286"/>
      <c r="K29" s="274"/>
      <c r="L29" s="274"/>
      <c r="M29" s="275"/>
      <c r="N29" s="275"/>
    </row>
    <row r="30" spans="1:14" s="244" customFormat="1" ht="18">
      <c r="A30" s="286"/>
      <c r="B30" s="286"/>
      <c r="C30" s="292" t="s">
        <v>322</v>
      </c>
      <c r="D30" s="292"/>
      <c r="E30" s="292"/>
      <c r="F30" s="292"/>
      <c r="G30" s="286"/>
      <c r="H30" s="286"/>
      <c r="I30" s="286"/>
      <c r="J30" s="286"/>
      <c r="K30" s="274"/>
      <c r="L30" s="274"/>
      <c r="M30" s="275"/>
      <c r="N30" s="275"/>
    </row>
    <row r="31" spans="1:14" ht="18.399999999999999" customHeight="1"/>
    <row r="34" spans="2:6" ht="15.75">
      <c r="F34" s="276"/>
    </row>
    <row r="36" spans="2:6" ht="15.75">
      <c r="B36" s="290" t="s">
        <v>312</v>
      </c>
      <c r="C36" s="290"/>
      <c r="D36" s="290"/>
      <c r="E36" s="290"/>
    </row>
    <row r="37" spans="2:6" ht="15.75">
      <c r="B37" s="291" t="s">
        <v>250</v>
      </c>
      <c r="C37" s="291"/>
      <c r="D37" s="291"/>
    </row>
  </sheetData>
  <sheetProtection algorithmName="SHA-512" hashValue="T5gIsItbsd7QfV7hwFLUKEzDmocl+e5e+lyRnw2pYNhzt7A/zo0yOSSduJNCRpfBzBn83UVcD/baUqTzn/FueQ==" saltValue="95pm1rLHb9Cb9Vuo4mMMsg==" spinCount="100000" sheet="1" objects="1" scenarios="1"/>
  <mergeCells count="13">
    <mergeCell ref="B7:K12"/>
    <mergeCell ref="B20:H20"/>
    <mergeCell ref="B1:I2"/>
    <mergeCell ref="A23:J23"/>
    <mergeCell ref="B36:E36"/>
    <mergeCell ref="B37:D37"/>
    <mergeCell ref="C24:F24"/>
    <mergeCell ref="C25:F25"/>
    <mergeCell ref="C26:F26"/>
    <mergeCell ref="C27:F27"/>
    <mergeCell ref="C28:F28"/>
    <mergeCell ref="C29:F29"/>
    <mergeCell ref="C30:F30"/>
  </mergeCells>
  <hyperlinks>
    <hyperlink ref="B20" r:id="rId1" display="This project was created by Today's Dough ©2022." xr:uid="{F87E6DAF-E6F4-4B66-91B0-1520506C8CCD}"/>
  </hyperlinks>
  <pageMargins left="0.7" right="0.7" top="0.75" bottom="0.75" header="0.3" footer="0.3"/>
  <pageSetup orientation="portrait" r:id="rId2"/>
  <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5B58D-2E76-47A1-91CA-128241CFF58A}">
  <sheetPr codeName="Sheet2"/>
  <dimension ref="A1:J165"/>
  <sheetViews>
    <sheetView topLeftCell="A140" zoomScaleNormal="100" workbookViewId="0">
      <selection activeCell="E168" sqref="E168"/>
    </sheetView>
  </sheetViews>
  <sheetFormatPr defaultRowHeight="15"/>
  <cols>
    <col min="1" max="1" width="3" customWidth="1"/>
    <col min="2" max="2" width="12.28515625" customWidth="1"/>
    <col min="3" max="3" width="16.85546875" customWidth="1"/>
    <col min="4" max="4" width="29.42578125" customWidth="1"/>
    <col min="6" max="6" width="15.28515625" customWidth="1"/>
    <col min="8" max="8" width="9" customWidth="1"/>
    <col min="9" max="9" width="4.140625" customWidth="1"/>
    <col min="10" max="10" width="1" hidden="1" customWidth="1"/>
  </cols>
  <sheetData>
    <row r="1" spans="1:7" ht="18">
      <c r="A1" s="309" t="s">
        <v>251</v>
      </c>
      <c r="B1" s="310"/>
      <c r="C1" s="310"/>
      <c r="D1" s="310"/>
      <c r="E1" s="310"/>
      <c r="F1" s="310"/>
      <c r="G1" s="310"/>
    </row>
    <row r="2" spans="1:7" s="299" customFormat="1" ht="18">
      <c r="A2" s="307"/>
      <c r="F2"/>
    </row>
    <row r="3" spans="1:7" ht="18">
      <c r="A3" s="311" t="s">
        <v>331</v>
      </c>
      <c r="B3" s="310"/>
      <c r="C3" s="310"/>
      <c r="D3" s="310"/>
      <c r="E3" s="310"/>
      <c r="F3" s="310"/>
    </row>
    <row r="4" spans="1:7" ht="18">
      <c r="A4" s="240"/>
    </row>
    <row r="5" spans="1:7" ht="18">
      <c r="A5" s="240"/>
    </row>
    <row r="6" spans="1:7" ht="18">
      <c r="A6" s="240"/>
    </row>
    <row r="7" spans="1:7" ht="18">
      <c r="A7" s="240"/>
    </row>
    <row r="8" spans="1:7" ht="18">
      <c r="A8" s="240"/>
    </row>
    <row r="9" spans="1:7" ht="18">
      <c r="A9" s="240"/>
    </row>
    <row r="10" spans="1:7" ht="18">
      <c r="A10" s="240"/>
    </row>
    <row r="11" spans="1:7" ht="18">
      <c r="A11" s="240"/>
    </row>
    <row r="12" spans="1:7" ht="18">
      <c r="A12" s="240"/>
    </row>
    <row r="13" spans="1:7" ht="18">
      <c r="A13" s="240"/>
    </row>
    <row r="14" spans="1:7" ht="18">
      <c r="A14" s="240"/>
    </row>
    <row r="15" spans="1:7" ht="18">
      <c r="A15" s="240"/>
    </row>
    <row r="16" spans="1:7" ht="18">
      <c r="A16" s="240"/>
    </row>
    <row r="17" spans="1:1" ht="18">
      <c r="A17" s="240"/>
    </row>
    <row r="18" spans="1:1" ht="18">
      <c r="A18" s="240"/>
    </row>
    <row r="19" spans="1:1" ht="18">
      <c r="A19" s="240"/>
    </row>
    <row r="20" spans="1:1" ht="18">
      <c r="A20" s="240"/>
    </row>
    <row r="21" spans="1:1" ht="18">
      <c r="A21" s="240"/>
    </row>
    <row r="22" spans="1:1" ht="18">
      <c r="A22" s="240"/>
    </row>
    <row r="23" spans="1:1" ht="18">
      <c r="A23" s="240"/>
    </row>
    <row r="24" spans="1:1" ht="18">
      <c r="A24" s="240"/>
    </row>
    <row r="25" spans="1:1" ht="18">
      <c r="A25" s="240"/>
    </row>
    <row r="26" spans="1:1" ht="18">
      <c r="A26" s="240"/>
    </row>
    <row r="27" spans="1:1" ht="18">
      <c r="A27" s="240"/>
    </row>
    <row r="28" spans="1:1" ht="18">
      <c r="A28" s="240"/>
    </row>
    <row r="29" spans="1:1" ht="18">
      <c r="A29" s="240"/>
    </row>
    <row r="30" spans="1:1">
      <c r="A30" s="233"/>
    </row>
    <row r="76" spans="1:10">
      <c r="A76" s="312" t="s">
        <v>252</v>
      </c>
      <c r="B76" s="310"/>
      <c r="C76" s="310"/>
    </row>
    <row r="77" spans="1:10" ht="77.25" customHeight="1">
      <c r="A77" s="301" t="s">
        <v>272</v>
      </c>
      <c r="B77" s="301"/>
      <c r="C77" s="301"/>
      <c r="D77" s="301"/>
      <c r="E77" s="301"/>
      <c r="F77" s="301"/>
      <c r="G77" s="301"/>
      <c r="H77" s="301"/>
      <c r="I77" s="301"/>
      <c r="J77" s="301"/>
    </row>
    <row r="78" spans="1:10">
      <c r="A78" s="230"/>
    </row>
    <row r="79" spans="1:10">
      <c r="A79" s="245" t="s">
        <v>223</v>
      </c>
      <c r="B79" s="246"/>
      <c r="C79" s="246"/>
    </row>
    <row r="80" spans="1:10">
      <c r="A80" s="268"/>
      <c r="B80" s="246"/>
      <c r="C80" s="246"/>
    </row>
    <row r="81" spans="1:3">
      <c r="A81" s="271" t="s">
        <v>306</v>
      </c>
    </row>
    <row r="82" spans="1:3">
      <c r="A82" s="265" t="s">
        <v>307</v>
      </c>
    </row>
    <row r="83" spans="1:3">
      <c r="A83" s="265" t="s">
        <v>310</v>
      </c>
    </row>
    <row r="84" spans="1:3">
      <c r="A84" s="232" t="s">
        <v>308</v>
      </c>
    </row>
    <row r="85" spans="1:3">
      <c r="A85" s="232" t="s">
        <v>309</v>
      </c>
    </row>
    <row r="93" spans="1:3">
      <c r="A93" s="255" t="s">
        <v>224</v>
      </c>
      <c r="B93" s="246"/>
      <c r="C93" s="246"/>
    </row>
    <row r="94" spans="1:3">
      <c r="A94" s="232" t="s">
        <v>225</v>
      </c>
    </row>
    <row r="95" spans="1:3">
      <c r="A95" s="232" t="s">
        <v>253</v>
      </c>
    </row>
    <row r="96" spans="1:3">
      <c r="A96" s="232" t="s">
        <v>260</v>
      </c>
    </row>
    <row r="98" spans="1:4">
      <c r="A98" s="255" t="s">
        <v>261</v>
      </c>
      <c r="B98" s="246"/>
      <c r="C98" s="246"/>
    </row>
    <row r="99" spans="1:4">
      <c r="A99" s="234" t="s">
        <v>232</v>
      </c>
    </row>
    <row r="100" spans="1:4">
      <c r="A100" s="234" t="s">
        <v>233</v>
      </c>
    </row>
    <row r="101" spans="1:4">
      <c r="A101" s="234" t="s">
        <v>234</v>
      </c>
    </row>
    <row r="102" spans="1:4">
      <c r="A102" s="234" t="s">
        <v>235</v>
      </c>
    </row>
    <row r="103" spans="1:4">
      <c r="A103" s="234" t="s">
        <v>236</v>
      </c>
    </row>
    <row r="104" spans="1:4">
      <c r="A104" s="234" t="s">
        <v>237</v>
      </c>
    </row>
    <row r="105" spans="1:4" ht="15.75" thickBot="1">
      <c r="A105" s="231"/>
    </row>
    <row r="106" spans="1:4" ht="27" customHeight="1" thickBot="1">
      <c r="B106" s="302" t="s">
        <v>254</v>
      </c>
      <c r="C106" s="303"/>
      <c r="D106" s="304"/>
    </row>
    <row r="107" spans="1:4" ht="29.25" thickBot="1">
      <c r="B107" s="247" t="s">
        <v>114</v>
      </c>
      <c r="C107" s="248" t="s">
        <v>115</v>
      </c>
      <c r="D107" s="248" t="s">
        <v>226</v>
      </c>
    </row>
    <row r="108" spans="1:4" ht="29.25" thickBot="1">
      <c r="B108" s="249" t="s">
        <v>227</v>
      </c>
      <c r="C108" s="250" t="s">
        <v>116</v>
      </c>
      <c r="D108" s="235" t="s">
        <v>228</v>
      </c>
    </row>
    <row r="109" spans="1:4" ht="15.75" thickBot="1">
      <c r="B109" s="251" t="s">
        <v>229</v>
      </c>
      <c r="C109" s="252" t="s">
        <v>117</v>
      </c>
      <c r="D109" s="236" t="s">
        <v>118</v>
      </c>
    </row>
    <row r="110" spans="1:4" ht="15.75" thickBot="1">
      <c r="B110" s="253" t="s">
        <v>18</v>
      </c>
      <c r="C110" s="254" t="s">
        <v>119</v>
      </c>
      <c r="D110" s="237" t="s">
        <v>120</v>
      </c>
    </row>
    <row r="111" spans="1:4" ht="29.25" thickBot="1">
      <c r="B111" s="253" t="s">
        <v>230</v>
      </c>
      <c r="C111" s="254" t="s">
        <v>121</v>
      </c>
      <c r="D111" s="237" t="s">
        <v>122</v>
      </c>
    </row>
    <row r="112" spans="1:4" ht="29.25" thickBot="1">
      <c r="B112" s="253" t="s">
        <v>231</v>
      </c>
      <c r="C112" s="254" t="s">
        <v>123</v>
      </c>
      <c r="D112" s="237" t="s">
        <v>124</v>
      </c>
    </row>
    <row r="114" spans="1:9" ht="28.5" customHeight="1">
      <c r="A114" s="313" t="s">
        <v>255</v>
      </c>
      <c r="B114" s="313"/>
      <c r="C114" s="313"/>
      <c r="D114" s="313"/>
      <c r="E114" s="313"/>
      <c r="F114" s="313"/>
      <c r="G114" s="313"/>
      <c r="H114" s="313"/>
    </row>
    <row r="116" spans="1:9">
      <c r="A116" s="255" t="s">
        <v>238</v>
      </c>
      <c r="B116" s="246"/>
    </row>
    <row r="117" spans="1:9">
      <c r="B117" s="232" t="s">
        <v>239</v>
      </c>
    </row>
    <row r="118" spans="1:9">
      <c r="B118" s="232" t="s">
        <v>326</v>
      </c>
    </row>
    <row r="119" spans="1:9">
      <c r="B119" s="232" t="s">
        <v>325</v>
      </c>
    </row>
    <row r="120" spans="1:9" ht="14.25" customHeight="1">
      <c r="B120" s="305" t="s">
        <v>328</v>
      </c>
      <c r="C120" s="305"/>
      <c r="D120" s="305"/>
      <c r="E120" s="305"/>
      <c r="F120" s="305"/>
      <c r="G120" s="305"/>
      <c r="H120" s="305"/>
      <c r="I120" s="305"/>
    </row>
    <row r="121" spans="1:9" ht="4.1500000000000004" customHeight="1">
      <c r="A121" s="238"/>
      <c r="B121" s="305"/>
      <c r="C121" s="305"/>
      <c r="D121" s="305"/>
      <c r="E121" s="305"/>
      <c r="F121" s="305"/>
      <c r="G121" s="305"/>
      <c r="H121" s="305"/>
      <c r="I121" s="305"/>
    </row>
    <row r="122" spans="1:9">
      <c r="B122" s="288" t="s">
        <v>327</v>
      </c>
    </row>
    <row r="123" spans="1:9" s="246" customFormat="1">
      <c r="A123" s="255" t="s">
        <v>256</v>
      </c>
    </row>
    <row r="124" spans="1:9">
      <c r="A124" s="239" t="s">
        <v>285</v>
      </c>
    </row>
    <row r="125" spans="1:9">
      <c r="A125" s="239" t="s">
        <v>286</v>
      </c>
    </row>
    <row r="126" spans="1:9">
      <c r="A126" s="239" t="s">
        <v>257</v>
      </c>
    </row>
    <row r="127" spans="1:9">
      <c r="A127" s="239" t="s">
        <v>240</v>
      </c>
    </row>
    <row r="129" spans="1:8">
      <c r="A129" s="255" t="s">
        <v>262</v>
      </c>
      <c r="B129" s="246"/>
      <c r="C129" s="246"/>
    </row>
    <row r="130" spans="1:8">
      <c r="A130" s="239" t="s">
        <v>241</v>
      </c>
    </row>
    <row r="132" spans="1:8" s="246" customFormat="1">
      <c r="A132" s="255" t="s">
        <v>287</v>
      </c>
    </row>
    <row r="133" spans="1:8">
      <c r="A133" s="239" t="s">
        <v>288</v>
      </c>
    </row>
    <row r="134" spans="1:8">
      <c r="A134" s="239" t="s">
        <v>289</v>
      </c>
    </row>
    <row r="135" spans="1:8">
      <c r="A135" s="233"/>
    </row>
    <row r="136" spans="1:8" s="246" customFormat="1">
      <c r="A136" s="255" t="s">
        <v>263</v>
      </c>
    </row>
    <row r="137" spans="1:8" ht="16.5" customHeight="1">
      <c r="B137" s="306" t="s">
        <v>330</v>
      </c>
      <c r="C137" s="306"/>
      <c r="D137" s="306"/>
      <c r="E137" s="306"/>
      <c r="F137" s="306"/>
      <c r="G137" s="306"/>
      <c r="H137" s="289"/>
    </row>
    <row r="138" spans="1:8">
      <c r="B138" s="265" t="s">
        <v>329</v>
      </c>
    </row>
    <row r="139" spans="1:8">
      <c r="A139" s="239" t="s">
        <v>242</v>
      </c>
    </row>
    <row r="140" spans="1:8" s="246" customFormat="1">
      <c r="A140" s="255" t="s">
        <v>264</v>
      </c>
    </row>
    <row r="141" spans="1:8">
      <c r="A141" s="239" t="s">
        <v>243</v>
      </c>
    </row>
    <row r="142" spans="1:8">
      <c r="A142" s="239" t="s">
        <v>244</v>
      </c>
    </row>
    <row r="143" spans="1:8">
      <c r="A143" s="239" t="s">
        <v>245</v>
      </c>
    </row>
    <row r="145" spans="1:8" s="246" customFormat="1">
      <c r="A145" s="255" t="s">
        <v>265</v>
      </c>
    </row>
    <row r="146" spans="1:8" ht="27" customHeight="1">
      <c r="A146" s="308" t="s">
        <v>258</v>
      </c>
      <c r="B146" s="308"/>
      <c r="C146" s="308"/>
      <c r="D146" s="308"/>
      <c r="E146" s="308"/>
      <c r="F146" s="308"/>
      <c r="G146" s="308"/>
      <c r="H146" s="308"/>
    </row>
    <row r="147" spans="1:8">
      <c r="A147" s="265" t="s">
        <v>290</v>
      </c>
    </row>
    <row r="148" spans="1:8">
      <c r="A148" s="265"/>
    </row>
    <row r="149" spans="1:8" s="246" customFormat="1">
      <c r="A149" s="255" t="s">
        <v>259</v>
      </c>
    </row>
    <row r="150" spans="1:8">
      <c r="A150" s="239" t="s">
        <v>246</v>
      </c>
    </row>
    <row r="151" spans="1:8">
      <c r="A151" s="239" t="s">
        <v>247</v>
      </c>
    </row>
    <row r="152" spans="1:8">
      <c r="A152" s="239" t="s">
        <v>248</v>
      </c>
    </row>
    <row r="154" spans="1:8" ht="29.25" customHeight="1">
      <c r="A154" s="298" t="s">
        <v>273</v>
      </c>
      <c r="B154" s="299"/>
      <c r="C154" s="299"/>
      <c r="D154" s="299"/>
      <c r="E154" s="299"/>
      <c r="F154" s="299"/>
      <c r="G154" s="299"/>
      <c r="H154" s="299"/>
    </row>
    <row r="155" spans="1:8" ht="27" customHeight="1">
      <c r="A155" s="300" t="s">
        <v>270</v>
      </c>
      <c r="B155" s="297"/>
      <c r="C155" s="297"/>
      <c r="D155" s="297"/>
      <c r="E155" s="297"/>
      <c r="F155" s="297"/>
      <c r="G155" s="297"/>
      <c r="H155" s="297"/>
    </row>
    <row r="156" spans="1:8" ht="16.899999999999999" customHeight="1">
      <c r="A156" s="239" t="s">
        <v>324</v>
      </c>
      <c r="B156" s="259"/>
      <c r="C156" s="259"/>
      <c r="D156" s="259"/>
      <c r="E156" s="259"/>
      <c r="F156" s="259"/>
      <c r="G156" s="259"/>
      <c r="H156" s="259"/>
    </row>
    <row r="157" spans="1:8" ht="16.899999999999999" customHeight="1">
      <c r="A157" s="239"/>
      <c r="B157" s="239" t="s">
        <v>303</v>
      </c>
      <c r="C157" s="270"/>
      <c r="D157" s="270"/>
      <c r="E157" s="270"/>
      <c r="F157" s="270"/>
      <c r="G157" s="270"/>
      <c r="H157" s="270"/>
    </row>
    <row r="158" spans="1:8" ht="16.899999999999999" customHeight="1">
      <c r="A158" s="239" t="s">
        <v>304</v>
      </c>
      <c r="B158" s="270"/>
      <c r="C158" s="270"/>
      <c r="D158" s="270"/>
      <c r="E158" s="270"/>
      <c r="F158" s="270"/>
      <c r="G158" s="270"/>
      <c r="H158" s="270"/>
    </row>
    <row r="159" spans="1:8" ht="16.899999999999999" customHeight="1">
      <c r="A159" s="239"/>
      <c r="B159" s="239" t="s">
        <v>305</v>
      </c>
      <c r="C159" s="270"/>
      <c r="D159" s="270"/>
      <c r="E159" s="270"/>
      <c r="F159" s="270"/>
      <c r="G159" s="270"/>
      <c r="H159" s="270"/>
    </row>
    <row r="160" spans="1:8" ht="13.5" customHeight="1">
      <c r="A160" s="258"/>
      <c r="B160" s="239" t="s">
        <v>275</v>
      </c>
      <c r="C160" s="259"/>
      <c r="D160" s="259"/>
      <c r="E160" s="259"/>
      <c r="F160" s="259"/>
      <c r="G160" s="259"/>
      <c r="H160" s="259"/>
    </row>
    <row r="161" spans="1:8" ht="17.649999999999999" customHeight="1">
      <c r="A161" s="258"/>
      <c r="B161" s="239" t="s">
        <v>276</v>
      </c>
      <c r="C161" s="259"/>
      <c r="D161" s="259"/>
      <c r="E161" s="259"/>
      <c r="F161" s="259"/>
      <c r="G161" s="259"/>
      <c r="H161" s="259"/>
    </row>
    <row r="162" spans="1:8" ht="14.25" customHeight="1">
      <c r="A162" s="258"/>
      <c r="B162" s="239" t="s">
        <v>277</v>
      </c>
      <c r="C162" s="259"/>
      <c r="D162" s="259"/>
      <c r="E162" s="259"/>
      <c r="F162" s="259"/>
      <c r="G162" s="259"/>
      <c r="H162" s="259"/>
    </row>
    <row r="164" spans="1:8" s="246" customFormat="1">
      <c r="A164" s="255" t="s">
        <v>266</v>
      </c>
    </row>
    <row r="165" spans="1:8" ht="21.75" customHeight="1">
      <c r="A165" s="297" t="s">
        <v>271</v>
      </c>
      <c r="B165" s="297"/>
      <c r="C165" s="297"/>
      <c r="D165" s="297"/>
      <c r="E165" s="297"/>
      <c r="F165" s="297"/>
      <c r="G165" s="297"/>
      <c r="H165" s="297"/>
    </row>
  </sheetData>
  <sheetProtection algorithmName="SHA-512" hashValue="Yi7oUjFAfAYnmERLE7PUS+I+xse9Ehz3tY5aHX1rvFv6M2eS5M61i4rMRWSf8Z3O1ASs75LaNNCgjubHiARa+A==" saltValue="zY5Qhsme6IHo0dfguyFGHA==" spinCount="100000" sheet="1" selectLockedCells="1" selectUnlockedCells="1"/>
  <mergeCells count="14">
    <mergeCell ref="G2:XFD2"/>
    <mergeCell ref="A2:E2"/>
    <mergeCell ref="A146:H146"/>
    <mergeCell ref="A1:G1"/>
    <mergeCell ref="A3:F3"/>
    <mergeCell ref="A76:C76"/>
    <mergeCell ref="A114:H114"/>
    <mergeCell ref="A165:H165"/>
    <mergeCell ref="A154:H154"/>
    <mergeCell ref="A155:H155"/>
    <mergeCell ref="A77:J77"/>
    <mergeCell ref="B106:D106"/>
    <mergeCell ref="B120:I121"/>
    <mergeCell ref="B137:G137"/>
  </mergeCells>
  <hyperlinks>
    <hyperlink ref="A3" r:id="rId1" display="Today’s Cup O’Jo APLE by Evan Statman • AOF •  FL" xr:uid="{E6B265E2-D796-4DD7-BEBB-4F525DB1BB1A}"/>
  </hyperlinks>
  <pageMargins left="0.7" right="0.7" top="0.75" bottom="0.75" header="0.3" footer="0.3"/>
  <pageSetup orientation="portrait" r:id="rId2"/>
  <drawing r:id="rId3"/>
  <legacyDrawing r:id="rId4"/>
  <oleObjects>
    <mc:AlternateContent xmlns:mc="http://schemas.openxmlformats.org/markup-compatibility/2006">
      <mc:Choice Requires="x14">
        <oleObject progId="Word.Document.12" shapeId="3075" r:id="rId5">
          <objectPr defaultSize="0" autoPict="0" r:id="rId6">
            <anchor moveWithCells="1">
              <from>
                <xdr:col>0</xdr:col>
                <xdr:colOff>76200</xdr:colOff>
                <xdr:row>61</xdr:row>
                <xdr:rowOff>57150</xdr:rowOff>
              </from>
              <to>
                <xdr:col>7</xdr:col>
                <xdr:colOff>352425</xdr:colOff>
                <xdr:row>73</xdr:row>
                <xdr:rowOff>114300</xdr:rowOff>
              </to>
            </anchor>
          </objectPr>
        </oleObject>
      </mc:Choice>
      <mc:Fallback>
        <oleObject progId="Word.Document.12" shapeId="3075"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V51"/>
  <sheetViews>
    <sheetView showGridLines="0" zoomScale="130" workbookViewId="0">
      <selection activeCell="C13" sqref="C13"/>
    </sheetView>
  </sheetViews>
  <sheetFormatPr defaultRowHeight="15"/>
  <cols>
    <col min="1" max="1" width="9" style="2"/>
    <col min="2" max="2" width="35" customWidth="1"/>
    <col min="3" max="3" width="9" style="172"/>
    <col min="6" max="6" width="9.5703125" customWidth="1"/>
  </cols>
  <sheetData>
    <row r="1" spans="1:22" ht="17.100000000000001" customHeight="1">
      <c r="A1" s="319" t="s">
        <v>100</v>
      </c>
      <c r="B1" s="319"/>
      <c r="C1" s="319"/>
      <c r="D1" s="170"/>
      <c r="E1" s="318"/>
      <c r="F1" s="318"/>
      <c r="G1" s="170"/>
      <c r="H1" s="170"/>
      <c r="I1" s="170"/>
      <c r="J1" s="170"/>
      <c r="K1" s="170"/>
      <c r="L1" s="170"/>
      <c r="M1" s="170"/>
      <c r="N1" s="170"/>
      <c r="O1" s="170"/>
      <c r="P1" s="170"/>
      <c r="Q1" s="170"/>
      <c r="R1" s="170"/>
      <c r="S1" s="170"/>
      <c r="T1" s="170"/>
      <c r="U1" s="170"/>
      <c r="V1" s="170"/>
    </row>
    <row r="2" spans="1:22" ht="28.35" customHeight="1">
      <c r="A2" s="316" t="s">
        <v>40</v>
      </c>
      <c r="B2" s="316" t="s">
        <v>41</v>
      </c>
      <c r="C2" s="316" t="s">
        <v>167</v>
      </c>
      <c r="D2" s="170"/>
      <c r="E2" s="314"/>
      <c r="F2" s="314"/>
      <c r="G2" s="170"/>
      <c r="H2" s="170"/>
      <c r="I2" s="170"/>
      <c r="J2" s="170"/>
      <c r="K2" s="170"/>
      <c r="L2" s="170"/>
      <c r="M2" s="170"/>
      <c r="N2" s="170"/>
      <c r="O2" s="170"/>
      <c r="P2" s="170"/>
      <c r="Q2" s="170"/>
      <c r="R2" s="170"/>
      <c r="S2" s="170"/>
      <c r="T2" s="170"/>
      <c r="U2" s="170"/>
      <c r="V2" s="170"/>
    </row>
    <row r="3" spans="1:22">
      <c r="A3" s="317"/>
      <c r="B3" s="316"/>
      <c r="C3" s="316"/>
      <c r="D3" s="170"/>
      <c r="E3" s="315"/>
      <c r="F3" s="314"/>
      <c r="G3" s="170"/>
      <c r="H3" s="170"/>
      <c r="I3" s="170"/>
      <c r="J3" s="170"/>
      <c r="K3" s="170"/>
      <c r="L3" s="170"/>
      <c r="M3" s="170"/>
      <c r="N3" s="170"/>
      <c r="O3" s="170"/>
      <c r="P3" s="170"/>
      <c r="Q3" s="170"/>
      <c r="R3" s="170"/>
      <c r="S3" s="170"/>
      <c r="T3" s="170"/>
      <c r="U3" s="170"/>
      <c r="V3" s="170"/>
    </row>
    <row r="4" spans="1:22">
      <c r="A4" s="10" t="s">
        <v>182</v>
      </c>
      <c r="B4" s="173" t="s">
        <v>182</v>
      </c>
      <c r="C4" s="66"/>
      <c r="D4" s="170"/>
      <c r="E4" s="170"/>
      <c r="F4" s="170"/>
      <c r="G4" s="170"/>
      <c r="H4" s="170"/>
      <c r="I4" s="170"/>
      <c r="J4" s="170"/>
      <c r="K4" s="170"/>
      <c r="L4" s="170"/>
      <c r="M4" s="170"/>
      <c r="N4" s="170"/>
      <c r="O4" s="170"/>
      <c r="P4" s="170"/>
      <c r="Q4" s="170"/>
      <c r="R4" s="170"/>
      <c r="S4" s="170"/>
      <c r="T4" s="170"/>
      <c r="U4" s="170"/>
      <c r="V4" s="170"/>
    </row>
    <row r="5" spans="1:22" ht="15.75">
      <c r="A5" s="10" t="s">
        <v>101</v>
      </c>
      <c r="B5" s="173" t="s">
        <v>182</v>
      </c>
      <c r="C5" s="67"/>
      <c r="D5" s="320" t="s">
        <v>181</v>
      </c>
      <c r="E5" s="321"/>
      <c r="F5" s="321"/>
      <c r="G5" s="170"/>
      <c r="H5" s="170"/>
      <c r="I5" s="170"/>
      <c r="J5" s="170"/>
      <c r="K5" s="170"/>
      <c r="L5" s="170"/>
      <c r="M5" s="170"/>
      <c r="N5" s="170"/>
      <c r="O5" s="170"/>
      <c r="P5" s="170"/>
      <c r="Q5" s="170"/>
      <c r="R5" s="170"/>
      <c r="S5" s="170"/>
      <c r="T5" s="170"/>
      <c r="U5" s="170"/>
      <c r="V5" s="170"/>
    </row>
    <row r="6" spans="1:22">
      <c r="A6" s="10" t="s">
        <v>142</v>
      </c>
      <c r="B6" s="173" t="s">
        <v>139</v>
      </c>
      <c r="C6" s="67"/>
      <c r="D6" s="170"/>
      <c r="E6" s="170"/>
      <c r="F6" s="170"/>
      <c r="G6" s="170"/>
      <c r="H6" s="170"/>
      <c r="I6" s="170"/>
      <c r="J6" s="170"/>
      <c r="K6" s="170"/>
      <c r="L6" s="170"/>
      <c r="M6" s="170"/>
      <c r="N6" s="170"/>
      <c r="O6" s="170"/>
      <c r="P6" s="170"/>
      <c r="Q6" s="170"/>
      <c r="R6" s="170"/>
      <c r="S6" s="170"/>
      <c r="T6" s="170"/>
      <c r="U6" s="170"/>
      <c r="V6" s="170"/>
    </row>
    <row r="7" spans="1:22">
      <c r="A7" s="10" t="s">
        <v>141</v>
      </c>
      <c r="B7" s="173" t="s">
        <v>140</v>
      </c>
      <c r="C7" s="67"/>
      <c r="D7" s="170"/>
      <c r="E7" s="170"/>
      <c r="F7" s="170"/>
      <c r="G7" s="170"/>
      <c r="H7" s="170"/>
      <c r="I7" s="170"/>
      <c r="J7" s="170"/>
      <c r="K7" s="170"/>
      <c r="L7" s="170"/>
      <c r="M7" s="170"/>
      <c r="N7" s="170"/>
      <c r="O7" s="170"/>
      <c r="P7" s="170"/>
      <c r="Q7" s="170"/>
      <c r="R7" s="170"/>
      <c r="S7" s="170"/>
      <c r="T7" s="170"/>
      <c r="U7" s="170"/>
      <c r="V7" s="170"/>
    </row>
    <row r="8" spans="1:22" ht="15.75">
      <c r="A8" s="10">
        <v>100</v>
      </c>
      <c r="B8" s="173" t="s">
        <v>145</v>
      </c>
      <c r="C8" s="66" t="s">
        <v>3</v>
      </c>
      <c r="D8" s="170"/>
      <c r="E8" s="169"/>
      <c r="F8" s="169"/>
      <c r="G8" s="170"/>
      <c r="H8" s="170"/>
      <c r="I8" s="170"/>
      <c r="J8" s="170"/>
      <c r="K8" s="170"/>
      <c r="L8" s="170"/>
      <c r="M8" s="170"/>
      <c r="N8" s="170"/>
      <c r="O8" s="170"/>
      <c r="P8" s="170"/>
      <c r="Q8" s="170"/>
      <c r="R8" s="170"/>
      <c r="S8" s="170"/>
      <c r="T8" s="170"/>
      <c r="U8" s="170"/>
      <c r="V8" s="170"/>
    </row>
    <row r="9" spans="1:22" ht="15.75">
      <c r="A9" s="10">
        <v>102</v>
      </c>
      <c r="B9" s="173" t="s">
        <v>183</v>
      </c>
      <c r="C9" s="66" t="s">
        <v>3</v>
      </c>
      <c r="D9" s="170"/>
      <c r="E9" s="169"/>
      <c r="F9" s="169"/>
      <c r="G9" s="170"/>
      <c r="H9" s="170"/>
      <c r="I9" s="170"/>
      <c r="J9" s="170"/>
      <c r="K9" s="170"/>
      <c r="L9" s="170"/>
      <c r="M9" s="170"/>
      <c r="N9" s="170"/>
      <c r="O9" s="170"/>
      <c r="P9" s="170"/>
      <c r="Q9" s="170"/>
      <c r="R9" s="170"/>
      <c r="S9" s="170"/>
      <c r="T9" s="170"/>
      <c r="U9" s="170"/>
      <c r="V9" s="170"/>
    </row>
    <row r="10" spans="1:22" ht="15.75">
      <c r="A10" s="10">
        <v>110</v>
      </c>
      <c r="B10" s="173" t="s">
        <v>96</v>
      </c>
      <c r="C10" s="66" t="s">
        <v>3</v>
      </c>
      <c r="D10" s="170"/>
      <c r="E10" s="169"/>
      <c r="F10" s="169"/>
      <c r="G10" s="170"/>
      <c r="H10" s="170"/>
      <c r="I10" s="170"/>
      <c r="J10" s="170"/>
      <c r="K10" s="170"/>
      <c r="L10" s="170"/>
      <c r="M10" s="170"/>
      <c r="N10" s="170"/>
      <c r="O10" s="170"/>
      <c r="P10" s="170"/>
      <c r="Q10" s="170"/>
      <c r="R10" s="170"/>
      <c r="S10" s="170"/>
      <c r="T10" s="170"/>
      <c r="U10" s="170"/>
      <c r="V10" s="170"/>
    </row>
    <row r="11" spans="1:22" ht="15.75">
      <c r="A11" s="25">
        <f ca="1">(Information!C16*10)+(1*1000)</f>
        <v>1030</v>
      </c>
      <c r="B11" s="216" t="str">
        <f ca="1">INDEX(Company_name_lku!B2:B67,(MATCH((Information!C16*10)+(1*1000),Company_name_lku!A2:A67,0)))</f>
        <v>Downtown Brew</v>
      </c>
      <c r="C11" s="66" t="s">
        <v>3</v>
      </c>
      <c r="D11" s="170"/>
      <c r="E11" s="169"/>
      <c r="F11" s="169"/>
      <c r="G11" s="170"/>
      <c r="H11" s="170"/>
      <c r="I11" s="170"/>
      <c r="J11" s="170"/>
      <c r="K11" s="170"/>
      <c r="L11" s="170"/>
      <c r="M11" s="170"/>
      <c r="N11" s="170"/>
      <c r="O11" s="170"/>
      <c r="P11" s="170"/>
      <c r="Q11" s="170"/>
      <c r="R11" s="170"/>
      <c r="S11" s="170"/>
      <c r="T11" s="170"/>
      <c r="U11" s="170"/>
      <c r="V11" s="170"/>
    </row>
    <row r="12" spans="1:22" ht="15.75">
      <c r="A12" s="25">
        <f ca="1">(Information!C16*10)+(2*1000)</f>
        <v>2030</v>
      </c>
      <c r="B12" s="217" t="str">
        <f ca="1">INDEX(Company_name_lku!B2:B67,(MATCH((Information!C16*10)+(2*1000),Company_name_lku!A2:A67,0)))</f>
        <v>Top Show</v>
      </c>
      <c r="C12" s="66" t="s">
        <v>3</v>
      </c>
      <c r="D12" s="170"/>
      <c r="E12" s="169"/>
      <c r="F12" s="169"/>
      <c r="G12" s="170"/>
      <c r="H12" s="170"/>
      <c r="I12" s="170"/>
      <c r="J12" s="170"/>
      <c r="K12" s="170"/>
      <c r="L12" s="170"/>
      <c r="M12" s="170"/>
      <c r="N12" s="170"/>
      <c r="O12" s="170"/>
      <c r="P12" s="170"/>
      <c r="Q12" s="170"/>
      <c r="R12" s="170"/>
      <c r="S12" s="170"/>
      <c r="T12" s="170"/>
      <c r="U12" s="170"/>
      <c r="V12" s="170"/>
    </row>
    <row r="13" spans="1:22" ht="15.75">
      <c r="A13" s="25">
        <f ca="1">(Information!C16*10)+(3*1000)</f>
        <v>3030</v>
      </c>
      <c r="B13" s="216" t="str">
        <f ca="1">INDEX(Company_name_lku!B2:B67,(MATCH((Information!C16*10)+(3*1000),Company_name_lku!A2:A67,0)))</f>
        <v>Tats Coffee Shop</v>
      </c>
      <c r="C13" s="66" t="s">
        <v>3</v>
      </c>
      <c r="D13" s="170"/>
      <c r="E13" s="169"/>
      <c r="F13" s="169"/>
      <c r="G13" s="170"/>
      <c r="H13" s="170"/>
      <c r="I13" s="170"/>
      <c r="J13" s="170"/>
      <c r="K13" s="170"/>
      <c r="L13" s="170"/>
      <c r="M13" s="170"/>
      <c r="N13" s="170"/>
      <c r="O13" s="170"/>
      <c r="P13" s="170"/>
      <c r="Q13" s="170"/>
      <c r="R13" s="170"/>
      <c r="S13" s="170"/>
      <c r="T13" s="170"/>
      <c r="U13" s="170"/>
      <c r="V13" s="170"/>
    </row>
    <row r="14" spans="1:22" ht="15.75">
      <c r="A14" s="25">
        <f ca="1">(Information!C16*10)+(4*1000)</f>
        <v>4030</v>
      </c>
      <c r="B14" s="216" t="str">
        <f ca="1">INDEX(Company_name_lku!B2:B67,(MATCH((Information!C16*10)+(4*1000),Company_name_lku!A2:A67,0)))</f>
        <v>Yab Tsae</v>
      </c>
      <c r="C14" s="66" t="s">
        <v>3</v>
      </c>
      <c r="D14" s="170"/>
      <c r="E14" s="169"/>
      <c r="F14" s="169"/>
      <c r="G14" s="170"/>
      <c r="H14" s="170"/>
      <c r="I14" s="170"/>
      <c r="J14" s="170"/>
      <c r="K14" s="170"/>
      <c r="L14" s="170"/>
      <c r="M14" s="170"/>
      <c r="N14" s="170"/>
      <c r="O14" s="170"/>
      <c r="P14" s="170"/>
      <c r="Q14" s="170"/>
      <c r="R14" s="170"/>
      <c r="S14" s="170"/>
      <c r="T14" s="170"/>
      <c r="U14" s="170"/>
      <c r="V14" s="170"/>
    </row>
    <row r="15" spans="1:22" ht="15.75">
      <c r="A15" s="10">
        <v>140</v>
      </c>
      <c r="B15" s="173" t="s">
        <v>45</v>
      </c>
      <c r="C15" s="66" t="s">
        <v>3</v>
      </c>
      <c r="D15" s="170"/>
      <c r="E15" s="169"/>
      <c r="F15" s="169"/>
      <c r="G15" s="170"/>
      <c r="H15" s="170"/>
      <c r="I15" s="170"/>
      <c r="J15" s="170"/>
      <c r="K15" s="170"/>
      <c r="L15" s="170"/>
      <c r="M15" s="170"/>
      <c r="N15" s="170"/>
      <c r="O15" s="170"/>
      <c r="P15" s="170"/>
      <c r="Q15" s="170"/>
      <c r="R15" s="170"/>
      <c r="S15" s="170"/>
      <c r="T15" s="170"/>
      <c r="U15" s="170"/>
      <c r="V15" s="170"/>
    </row>
    <row r="16" spans="1:22">
      <c r="A16" s="10">
        <v>141</v>
      </c>
      <c r="B16" s="173" t="s">
        <v>46</v>
      </c>
      <c r="C16" s="66" t="s">
        <v>3</v>
      </c>
      <c r="D16" s="170"/>
      <c r="E16" s="171"/>
      <c r="F16" s="171"/>
      <c r="G16" s="170"/>
      <c r="H16" s="170"/>
      <c r="I16" s="170"/>
      <c r="J16" s="170"/>
      <c r="K16" s="170"/>
      <c r="L16" s="170"/>
      <c r="M16" s="170"/>
      <c r="N16" s="170"/>
      <c r="O16" s="170"/>
      <c r="P16" s="170"/>
      <c r="Q16" s="170"/>
      <c r="R16" s="170"/>
      <c r="S16" s="170"/>
      <c r="T16" s="170"/>
      <c r="U16" s="170"/>
      <c r="V16" s="170"/>
    </row>
    <row r="17" spans="1:22">
      <c r="A17" s="10">
        <v>142</v>
      </c>
      <c r="B17" s="173" t="s">
        <v>47</v>
      </c>
      <c r="C17" s="66" t="s">
        <v>3</v>
      </c>
      <c r="D17" s="170"/>
      <c r="E17" s="171"/>
      <c r="F17" s="171"/>
      <c r="G17" s="170"/>
      <c r="H17" s="170"/>
      <c r="I17" s="170"/>
      <c r="J17" s="170"/>
      <c r="K17" s="170"/>
      <c r="L17" s="170"/>
      <c r="M17" s="170"/>
      <c r="N17" s="170"/>
      <c r="O17" s="170"/>
      <c r="P17" s="170"/>
      <c r="Q17" s="170"/>
      <c r="R17" s="170"/>
      <c r="S17" s="170"/>
      <c r="T17" s="170"/>
      <c r="U17" s="170"/>
      <c r="V17" s="170"/>
    </row>
    <row r="18" spans="1:22">
      <c r="A18" s="10">
        <v>150</v>
      </c>
      <c r="B18" s="173" t="s">
        <v>48</v>
      </c>
      <c r="C18" s="66" t="s">
        <v>3</v>
      </c>
      <c r="D18" s="170"/>
      <c r="E18" s="171"/>
      <c r="F18" s="171"/>
      <c r="G18" s="170"/>
      <c r="H18" s="170"/>
      <c r="I18" s="170"/>
      <c r="J18" s="170"/>
      <c r="K18" s="170"/>
      <c r="L18" s="170"/>
      <c r="M18" s="170"/>
      <c r="N18" s="170"/>
      <c r="O18" s="170"/>
      <c r="P18" s="170"/>
      <c r="Q18" s="170"/>
      <c r="R18" s="170"/>
      <c r="S18" s="170"/>
      <c r="T18" s="170"/>
      <c r="U18" s="170"/>
      <c r="V18" s="170"/>
    </row>
    <row r="19" spans="1:22" ht="17.850000000000001" customHeight="1">
      <c r="A19" s="10">
        <v>151</v>
      </c>
      <c r="B19" s="173" t="s">
        <v>49</v>
      </c>
      <c r="C19" s="66" t="s">
        <v>4</v>
      </c>
      <c r="D19" s="170"/>
      <c r="E19" s="318"/>
      <c r="F19" s="318"/>
      <c r="G19" s="170"/>
      <c r="H19" s="170"/>
      <c r="I19" s="170"/>
      <c r="J19" s="170"/>
      <c r="K19" s="170"/>
      <c r="L19" s="170"/>
      <c r="M19" s="170"/>
      <c r="N19" s="170"/>
      <c r="O19" s="170"/>
      <c r="P19" s="170"/>
      <c r="Q19" s="170"/>
      <c r="R19" s="170"/>
      <c r="S19" s="170"/>
      <c r="T19" s="170"/>
      <c r="U19" s="170"/>
      <c r="V19" s="170"/>
    </row>
    <row r="20" spans="1:22">
      <c r="A20" s="10">
        <v>160</v>
      </c>
      <c r="B20" s="173" t="s">
        <v>133</v>
      </c>
      <c r="C20" s="66" t="s">
        <v>3</v>
      </c>
      <c r="D20" s="170"/>
      <c r="E20" s="314"/>
      <c r="F20" s="314"/>
      <c r="G20" s="170"/>
      <c r="H20" s="170"/>
      <c r="I20" s="170"/>
      <c r="J20" s="170"/>
      <c r="K20" s="170"/>
      <c r="L20" s="170"/>
      <c r="M20" s="170"/>
      <c r="N20" s="170"/>
      <c r="O20" s="170"/>
      <c r="P20" s="170"/>
      <c r="Q20" s="170"/>
      <c r="R20" s="170"/>
      <c r="S20" s="170"/>
      <c r="T20" s="170"/>
      <c r="U20" s="170"/>
      <c r="V20" s="170"/>
    </row>
    <row r="21" spans="1:22">
      <c r="A21" s="10">
        <v>161</v>
      </c>
      <c r="B21" s="173" t="s">
        <v>134</v>
      </c>
      <c r="C21" s="66" t="s">
        <v>4</v>
      </c>
      <c r="D21" s="170"/>
      <c r="E21" s="315"/>
      <c r="F21" s="314"/>
      <c r="G21" s="170"/>
      <c r="H21" s="170"/>
      <c r="I21" s="170"/>
      <c r="J21" s="170"/>
      <c r="K21" s="170"/>
      <c r="L21" s="170"/>
      <c r="M21" s="170"/>
      <c r="N21" s="170"/>
      <c r="O21" s="170"/>
      <c r="P21" s="170"/>
      <c r="Q21" s="170"/>
      <c r="R21" s="170"/>
      <c r="S21" s="170"/>
      <c r="T21" s="170"/>
      <c r="U21" s="170"/>
      <c r="V21" s="170"/>
    </row>
    <row r="22" spans="1:22">
      <c r="A22" s="10">
        <v>210</v>
      </c>
      <c r="B22" s="173" t="s">
        <v>17</v>
      </c>
      <c r="C22" s="66" t="s">
        <v>4</v>
      </c>
      <c r="D22" s="170"/>
      <c r="E22" s="171"/>
      <c r="F22" s="171"/>
      <c r="G22" s="170"/>
      <c r="H22" s="170"/>
      <c r="I22" s="170"/>
      <c r="J22" s="170"/>
      <c r="K22" s="170"/>
      <c r="L22" s="170"/>
      <c r="M22" s="170"/>
      <c r="N22" s="170"/>
      <c r="O22" s="170"/>
      <c r="P22" s="170"/>
      <c r="Q22" s="170"/>
      <c r="R22" s="170"/>
      <c r="S22" s="170"/>
      <c r="T22" s="170"/>
      <c r="U22" s="170"/>
      <c r="V22" s="170"/>
    </row>
    <row r="23" spans="1:22" ht="15.75">
      <c r="A23" s="218">
        <f ca="1">(Information!C18*1000)+1</f>
        <v>1001</v>
      </c>
      <c r="B23" s="217" t="str">
        <f ca="1">INDEX(Company_name_lku!B2:B67,(MATCH((Information!C18*1000)+1,Company_name_lku!A2:A67,0)))</f>
        <v>Today's Coffee Mill</v>
      </c>
      <c r="C23" s="66" t="s">
        <v>4</v>
      </c>
      <c r="D23" s="170"/>
      <c r="E23" s="169"/>
      <c r="F23" s="169"/>
      <c r="G23" s="170"/>
      <c r="H23" s="170"/>
      <c r="I23" s="170"/>
      <c r="J23" s="170"/>
      <c r="K23" s="170"/>
      <c r="L23" s="170"/>
      <c r="M23" s="170"/>
      <c r="N23" s="170"/>
      <c r="O23" s="170"/>
      <c r="P23" s="170"/>
      <c r="Q23" s="170"/>
      <c r="R23" s="170"/>
      <c r="S23" s="170"/>
      <c r="T23" s="170"/>
      <c r="U23" s="170"/>
      <c r="V23" s="170"/>
    </row>
    <row r="24" spans="1:22" ht="15.75">
      <c r="A24" s="25">
        <f ca="1">(Information!C18*1000)+2</f>
        <v>1002</v>
      </c>
      <c r="B24" s="216" t="str">
        <f ca="1">INDEX(Company_name_lku!B2:B67,(MATCH((Information!C18*1000)+2,Company_name_lku!A2:A67,0)))</f>
        <v>Factory of Paper Products</v>
      </c>
      <c r="C24" s="66" t="s">
        <v>4</v>
      </c>
      <c r="D24" s="170"/>
      <c r="E24" s="169"/>
      <c r="F24" s="169"/>
      <c r="G24" s="170"/>
      <c r="H24" s="170"/>
      <c r="I24" s="170"/>
      <c r="J24" s="170"/>
      <c r="K24" s="170"/>
      <c r="L24" s="170"/>
      <c r="M24" s="170"/>
      <c r="N24" s="170"/>
      <c r="O24" s="170"/>
      <c r="P24" s="170"/>
      <c r="Q24" s="170"/>
      <c r="R24" s="170"/>
      <c r="S24" s="170"/>
      <c r="T24" s="170"/>
      <c r="U24" s="170"/>
      <c r="V24" s="170"/>
    </row>
    <row r="25" spans="1:22" ht="15.75">
      <c r="A25" s="25">
        <f ca="1">(Information!C18*1000)+3</f>
        <v>1003</v>
      </c>
      <c r="B25" s="216" t="str">
        <f ca="1">INDEX(Company_name_lku!B2:B67,(MATCH((Information!C18*1000)+3,Company_name_lku!A2:A67,0)))</f>
        <v>Freddie's Furniture</v>
      </c>
      <c r="C25" s="66" t="s">
        <v>4</v>
      </c>
      <c r="D25" s="170"/>
      <c r="E25" s="169"/>
      <c r="F25" s="169"/>
      <c r="G25" s="170"/>
      <c r="H25" s="170"/>
      <c r="I25" s="170"/>
      <c r="J25" s="170"/>
      <c r="K25" s="170"/>
      <c r="L25" s="170"/>
      <c r="M25" s="170"/>
      <c r="N25" s="170"/>
      <c r="O25" s="170"/>
      <c r="P25" s="170"/>
      <c r="Q25" s="170"/>
      <c r="R25" s="170"/>
      <c r="S25" s="170"/>
      <c r="T25" s="170"/>
      <c r="U25" s="170"/>
      <c r="V25" s="170"/>
    </row>
    <row r="26" spans="1:22" ht="15.75">
      <c r="A26" s="25">
        <f ca="1">(Information!C18*1000)+4</f>
        <v>1004</v>
      </c>
      <c r="B26" s="217" t="str">
        <f ca="1">INDEX(Company_name_lku!B2:B67,(MATCH((Information!C18*1000)+4,Company_name_lku!A2:A67,0)))</f>
        <v>EatMor Inc.</v>
      </c>
      <c r="C26" s="66" t="s">
        <v>4</v>
      </c>
      <c r="D26" s="170"/>
      <c r="E26" s="169"/>
      <c r="F26" s="169"/>
      <c r="G26" s="170"/>
      <c r="H26" s="170"/>
      <c r="I26" s="170"/>
      <c r="J26" s="170"/>
      <c r="K26" s="170"/>
      <c r="L26" s="170"/>
      <c r="M26" s="170"/>
      <c r="N26" s="170"/>
      <c r="O26" s="170"/>
      <c r="P26" s="170"/>
      <c r="Q26" s="170"/>
      <c r="R26" s="170"/>
      <c r="S26" s="170"/>
      <c r="T26" s="170"/>
      <c r="U26" s="170"/>
      <c r="V26" s="170"/>
    </row>
    <row r="27" spans="1:22" ht="15.75">
      <c r="A27" s="25">
        <f ca="1">(Information!C18*1000)+5</f>
        <v>1005</v>
      </c>
      <c r="B27" s="216" t="str">
        <f ca="1">INDEX(Company_name_lku!B2:B67,(MATCH((Information!C18*1000)+5,Company_name_lku!A2:A67,0)))</f>
        <v>Lligrac Inc.</v>
      </c>
      <c r="C27" s="66" t="s">
        <v>4</v>
      </c>
      <c r="D27" s="170"/>
      <c r="E27" s="169"/>
      <c r="F27" s="169"/>
      <c r="G27" s="170"/>
      <c r="H27" s="170"/>
      <c r="I27" s="170"/>
      <c r="J27" s="170"/>
      <c r="K27" s="170"/>
      <c r="L27" s="170"/>
      <c r="M27" s="170"/>
      <c r="N27" s="170"/>
      <c r="O27" s="170"/>
      <c r="P27" s="170"/>
      <c r="Q27" s="170"/>
      <c r="R27" s="170"/>
      <c r="S27" s="170"/>
      <c r="T27" s="170"/>
      <c r="U27" s="170"/>
      <c r="V27" s="170"/>
    </row>
    <row r="28" spans="1:22" ht="15.75">
      <c r="A28" s="10">
        <v>220</v>
      </c>
      <c r="B28" s="173" t="s">
        <v>50</v>
      </c>
      <c r="C28" s="66" t="s">
        <v>4</v>
      </c>
      <c r="D28" s="170"/>
      <c r="E28" s="24"/>
      <c r="F28" s="24"/>
      <c r="G28" s="170"/>
      <c r="H28" s="170"/>
      <c r="I28" s="170"/>
      <c r="J28" s="170"/>
      <c r="K28" s="170"/>
      <c r="L28" s="170"/>
      <c r="M28" s="170"/>
      <c r="N28" s="170"/>
      <c r="O28" s="170"/>
      <c r="P28" s="170"/>
      <c r="Q28" s="170"/>
      <c r="R28" s="170"/>
      <c r="S28" s="170"/>
      <c r="T28" s="170"/>
      <c r="U28" s="170"/>
      <c r="V28" s="170"/>
    </row>
    <row r="29" spans="1:22">
      <c r="A29" s="10">
        <v>221</v>
      </c>
      <c r="B29" s="173" t="s">
        <v>51</v>
      </c>
      <c r="C29" s="66" t="s">
        <v>4</v>
      </c>
      <c r="D29" s="170"/>
      <c r="E29" s="170"/>
      <c r="F29" s="170"/>
      <c r="G29" s="170"/>
      <c r="H29" s="170"/>
      <c r="I29" s="170"/>
      <c r="J29" s="170"/>
      <c r="K29" s="170"/>
      <c r="L29" s="170"/>
      <c r="M29" s="170"/>
      <c r="N29" s="170"/>
      <c r="O29" s="170"/>
      <c r="P29" s="170"/>
      <c r="Q29" s="170"/>
      <c r="R29" s="170"/>
      <c r="S29" s="170"/>
      <c r="T29" s="170"/>
      <c r="U29" s="170"/>
      <c r="V29" s="170"/>
    </row>
    <row r="30" spans="1:22">
      <c r="A30" s="10">
        <v>222</v>
      </c>
      <c r="B30" s="173" t="s">
        <v>52</v>
      </c>
      <c r="C30" s="66" t="s">
        <v>4</v>
      </c>
      <c r="D30" s="170"/>
      <c r="E30" s="170"/>
      <c r="F30" s="170"/>
      <c r="G30" s="170"/>
      <c r="H30" s="170"/>
      <c r="I30" s="170"/>
      <c r="J30" s="170"/>
      <c r="K30" s="170"/>
      <c r="L30" s="170"/>
      <c r="M30" s="170"/>
      <c r="N30" s="170"/>
      <c r="O30" s="170"/>
      <c r="P30" s="170"/>
      <c r="Q30" s="170"/>
      <c r="R30" s="170"/>
      <c r="S30" s="170"/>
      <c r="T30" s="170"/>
      <c r="U30" s="170"/>
      <c r="V30" s="170"/>
    </row>
    <row r="31" spans="1:22">
      <c r="A31" s="10">
        <v>225</v>
      </c>
      <c r="B31" s="173" t="s">
        <v>53</v>
      </c>
      <c r="C31" s="66" t="s">
        <v>4</v>
      </c>
      <c r="D31" s="170"/>
      <c r="E31" s="170"/>
      <c r="F31" s="170"/>
      <c r="G31" s="170"/>
      <c r="H31" s="170"/>
      <c r="I31" s="170"/>
      <c r="J31" s="170"/>
      <c r="K31" s="170"/>
      <c r="L31" s="170"/>
      <c r="M31" s="170"/>
      <c r="N31" s="170"/>
      <c r="O31" s="170"/>
      <c r="P31" s="170"/>
      <c r="Q31" s="170"/>
      <c r="R31" s="170"/>
      <c r="S31" s="170"/>
      <c r="T31" s="170"/>
      <c r="U31" s="170"/>
      <c r="V31" s="170"/>
    </row>
    <row r="32" spans="1:22">
      <c r="A32" s="10">
        <v>250</v>
      </c>
      <c r="B32" s="173" t="s">
        <v>54</v>
      </c>
      <c r="C32" s="66" t="s">
        <v>4</v>
      </c>
      <c r="D32" s="170"/>
      <c r="E32" s="170"/>
      <c r="F32" s="170"/>
      <c r="G32" s="170"/>
      <c r="H32" s="170"/>
      <c r="I32" s="170"/>
      <c r="J32" s="170"/>
      <c r="K32" s="170"/>
      <c r="L32" s="170"/>
      <c r="M32" s="170"/>
      <c r="N32" s="170"/>
      <c r="O32" s="170"/>
      <c r="P32" s="170"/>
      <c r="Q32" s="170"/>
      <c r="R32" s="170"/>
      <c r="S32" s="170"/>
      <c r="T32" s="170"/>
      <c r="U32" s="170"/>
      <c r="V32" s="170"/>
    </row>
    <row r="33" spans="1:22">
      <c r="A33" s="10">
        <v>300</v>
      </c>
      <c r="B33" s="173" t="str">
        <f>Welcome!B1&amp;", Capital"</f>
        <v>, Capital</v>
      </c>
      <c r="C33" s="66" t="s">
        <v>4</v>
      </c>
      <c r="D33" s="170"/>
      <c r="E33" s="170"/>
      <c r="F33" s="170"/>
      <c r="G33" s="170"/>
      <c r="H33" s="170"/>
      <c r="I33" s="170"/>
      <c r="J33" s="170"/>
      <c r="K33" s="170"/>
      <c r="L33" s="170"/>
      <c r="M33" s="170"/>
      <c r="N33" s="170"/>
      <c r="O33" s="170"/>
      <c r="P33" s="170"/>
      <c r="Q33" s="170"/>
      <c r="R33" s="170"/>
      <c r="S33" s="170"/>
      <c r="T33" s="170"/>
      <c r="U33" s="170"/>
      <c r="V33" s="170"/>
    </row>
    <row r="34" spans="1:22">
      <c r="A34" s="10">
        <v>301</v>
      </c>
      <c r="B34" s="173" t="str">
        <f>Welcome!B1&amp;", Withdrawal"</f>
        <v>, Withdrawal</v>
      </c>
      <c r="C34" s="66" t="s">
        <v>3</v>
      </c>
      <c r="D34" s="170"/>
      <c r="E34" s="170"/>
      <c r="F34" s="170"/>
      <c r="G34" s="170"/>
      <c r="H34" s="170"/>
      <c r="I34" s="170"/>
      <c r="J34" s="170"/>
      <c r="K34" s="170"/>
      <c r="L34" s="170"/>
      <c r="M34" s="170"/>
      <c r="N34" s="170"/>
      <c r="O34" s="170"/>
      <c r="P34" s="170"/>
      <c r="Q34" s="170"/>
      <c r="R34" s="170"/>
      <c r="S34" s="170"/>
      <c r="T34" s="170"/>
      <c r="U34" s="170"/>
      <c r="V34" s="170"/>
    </row>
    <row r="35" spans="1:22">
      <c r="A35" s="10">
        <v>310</v>
      </c>
      <c r="B35" s="173" t="s">
        <v>161</v>
      </c>
      <c r="C35" s="66"/>
      <c r="D35" s="170"/>
      <c r="E35" s="170"/>
      <c r="F35" s="170"/>
      <c r="G35" s="170"/>
      <c r="H35" s="170"/>
      <c r="I35" s="170"/>
      <c r="J35" s="170"/>
      <c r="K35" s="170"/>
      <c r="L35" s="170"/>
      <c r="M35" s="170"/>
      <c r="N35" s="170"/>
      <c r="O35" s="170"/>
      <c r="P35" s="170"/>
      <c r="Q35" s="170"/>
      <c r="R35" s="170"/>
      <c r="S35" s="170"/>
      <c r="T35" s="170"/>
      <c r="U35" s="170"/>
      <c r="V35" s="170"/>
    </row>
    <row r="36" spans="1:22">
      <c r="A36" s="10">
        <v>400</v>
      </c>
      <c r="B36" s="173" t="s">
        <v>13</v>
      </c>
      <c r="C36" s="66" t="s">
        <v>4</v>
      </c>
      <c r="D36" s="170"/>
      <c r="E36" s="170"/>
      <c r="F36" s="170"/>
      <c r="G36" s="170"/>
      <c r="H36" s="170"/>
      <c r="I36" s="170"/>
      <c r="J36" s="170"/>
      <c r="K36" s="170"/>
      <c r="L36" s="170"/>
      <c r="M36" s="170"/>
      <c r="N36" s="170"/>
      <c r="O36" s="170"/>
      <c r="P36" s="170"/>
      <c r="Q36" s="170"/>
      <c r="R36" s="170"/>
      <c r="S36" s="170"/>
      <c r="T36" s="170"/>
      <c r="U36" s="170"/>
      <c r="V36" s="170"/>
    </row>
    <row r="37" spans="1:22">
      <c r="A37" s="10">
        <v>401</v>
      </c>
      <c r="B37" s="173" t="s">
        <v>55</v>
      </c>
      <c r="C37" s="66" t="s">
        <v>3</v>
      </c>
      <c r="D37" s="170"/>
      <c r="E37" s="170"/>
      <c r="F37" s="170"/>
      <c r="G37" s="170"/>
      <c r="H37" s="170"/>
      <c r="I37" s="170"/>
      <c r="J37" s="170"/>
      <c r="K37" s="170"/>
      <c r="L37" s="170"/>
      <c r="M37" s="170"/>
      <c r="N37" s="170"/>
      <c r="O37" s="170"/>
      <c r="P37" s="170"/>
      <c r="Q37" s="170"/>
      <c r="R37" s="170"/>
      <c r="S37" s="170"/>
      <c r="T37" s="170"/>
      <c r="U37" s="170"/>
      <c r="V37" s="170"/>
    </row>
    <row r="38" spans="1:22">
      <c r="A38" s="10">
        <v>402</v>
      </c>
      <c r="B38" s="173" t="s">
        <v>12</v>
      </c>
      <c r="C38" s="66" t="s">
        <v>3</v>
      </c>
      <c r="D38" s="170"/>
      <c r="E38" s="170"/>
      <c r="F38" s="170"/>
      <c r="G38" s="170"/>
      <c r="H38" s="170"/>
      <c r="I38" s="170"/>
      <c r="J38" s="170"/>
      <c r="K38" s="170"/>
      <c r="L38" s="170"/>
      <c r="M38" s="170"/>
      <c r="N38" s="170"/>
      <c r="O38" s="170"/>
      <c r="P38" s="170"/>
      <c r="Q38" s="170"/>
      <c r="R38" s="170"/>
      <c r="S38" s="170"/>
      <c r="T38" s="170"/>
      <c r="U38" s="170"/>
      <c r="V38" s="170"/>
    </row>
    <row r="39" spans="1:22">
      <c r="A39" s="10">
        <v>500</v>
      </c>
      <c r="B39" s="173" t="s">
        <v>18</v>
      </c>
      <c r="C39" s="66" t="s">
        <v>3</v>
      </c>
      <c r="D39" s="170"/>
      <c r="E39" s="170"/>
      <c r="F39" s="170"/>
      <c r="G39" s="170"/>
      <c r="H39" s="170"/>
      <c r="I39" s="170"/>
      <c r="J39" s="170"/>
      <c r="K39" s="170"/>
      <c r="L39" s="170"/>
      <c r="M39" s="170"/>
      <c r="N39" s="170"/>
      <c r="O39" s="170"/>
      <c r="P39" s="170"/>
      <c r="Q39" s="170"/>
      <c r="R39" s="170"/>
      <c r="S39" s="170"/>
      <c r="T39" s="170"/>
      <c r="U39" s="170"/>
      <c r="V39" s="170"/>
    </row>
    <row r="40" spans="1:22">
      <c r="A40" s="10">
        <v>501</v>
      </c>
      <c r="B40" s="173" t="s">
        <v>56</v>
      </c>
      <c r="C40" s="66" t="s">
        <v>4</v>
      </c>
      <c r="D40" s="170"/>
      <c r="E40" s="170"/>
      <c r="F40" s="170"/>
      <c r="G40" s="170"/>
      <c r="H40" s="170"/>
      <c r="I40" s="170"/>
      <c r="J40" s="170"/>
      <c r="K40" s="170"/>
      <c r="L40" s="170"/>
      <c r="M40" s="170"/>
      <c r="N40" s="170"/>
      <c r="O40" s="170"/>
      <c r="P40" s="170"/>
      <c r="Q40" s="170"/>
      <c r="R40" s="170"/>
      <c r="S40" s="170"/>
      <c r="T40" s="170"/>
      <c r="U40" s="170"/>
      <c r="V40" s="170"/>
    </row>
    <row r="41" spans="1:22">
      <c r="A41" s="10">
        <v>502</v>
      </c>
      <c r="B41" s="173" t="s">
        <v>20</v>
      </c>
      <c r="C41" s="66" t="s">
        <v>4</v>
      </c>
      <c r="D41" s="170"/>
      <c r="E41" s="170"/>
      <c r="F41" s="170"/>
      <c r="G41" s="170"/>
      <c r="H41" s="170"/>
      <c r="I41" s="170"/>
      <c r="J41" s="170"/>
      <c r="K41" s="170"/>
      <c r="L41" s="170"/>
      <c r="M41" s="170"/>
      <c r="N41" s="170"/>
      <c r="O41" s="170"/>
      <c r="P41" s="170"/>
      <c r="Q41" s="170"/>
      <c r="R41" s="170"/>
      <c r="S41" s="170"/>
      <c r="T41" s="170"/>
      <c r="U41" s="170"/>
      <c r="V41" s="170"/>
    </row>
    <row r="42" spans="1:22">
      <c r="A42" s="10">
        <v>511</v>
      </c>
      <c r="B42" s="173" t="s">
        <v>57</v>
      </c>
      <c r="C42" s="66" t="s">
        <v>3</v>
      </c>
      <c r="D42" s="170"/>
      <c r="E42" s="170"/>
      <c r="F42" s="170"/>
      <c r="G42" s="170"/>
      <c r="H42" s="170"/>
      <c r="I42" s="170"/>
      <c r="J42" s="170"/>
      <c r="K42" s="170"/>
      <c r="L42" s="170"/>
      <c r="M42" s="170"/>
      <c r="N42" s="170"/>
      <c r="O42" s="170"/>
      <c r="P42" s="170"/>
      <c r="Q42" s="170"/>
      <c r="R42" s="170"/>
      <c r="S42" s="170"/>
      <c r="T42" s="170"/>
      <c r="U42" s="170"/>
      <c r="V42" s="170"/>
    </row>
    <row r="43" spans="1:22">
      <c r="A43" s="10">
        <v>516</v>
      </c>
      <c r="B43" s="173" t="s">
        <v>58</v>
      </c>
      <c r="C43" s="66" t="s">
        <v>3</v>
      </c>
      <c r="D43" s="170"/>
      <c r="E43" s="170"/>
      <c r="F43" s="170"/>
      <c r="G43" s="170"/>
      <c r="H43" s="170"/>
      <c r="I43" s="170"/>
      <c r="J43" s="170"/>
      <c r="K43" s="170"/>
      <c r="L43" s="170"/>
      <c r="M43" s="170"/>
      <c r="N43" s="170"/>
      <c r="O43" s="170"/>
      <c r="P43" s="170"/>
      <c r="Q43" s="170"/>
      <c r="R43" s="170"/>
      <c r="S43" s="170"/>
      <c r="T43" s="170"/>
      <c r="U43" s="170"/>
      <c r="V43" s="170"/>
    </row>
    <row r="44" spans="1:22">
      <c r="A44" s="10">
        <v>540</v>
      </c>
      <c r="B44" s="173" t="s">
        <v>59</v>
      </c>
      <c r="C44" s="66" t="s">
        <v>3</v>
      </c>
      <c r="D44" s="170"/>
      <c r="E44" s="170"/>
      <c r="F44" s="170"/>
      <c r="G44" s="170"/>
      <c r="H44" s="170"/>
      <c r="I44" s="170"/>
      <c r="J44" s="170"/>
      <c r="K44" s="170"/>
      <c r="L44" s="170"/>
      <c r="M44" s="170"/>
      <c r="N44" s="170"/>
      <c r="O44" s="170"/>
      <c r="P44" s="170"/>
      <c r="Q44" s="170"/>
      <c r="R44" s="170"/>
      <c r="S44" s="170"/>
      <c r="T44" s="170"/>
      <c r="U44" s="170"/>
      <c r="V44" s="170"/>
    </row>
    <row r="45" spans="1:22">
      <c r="A45" s="10">
        <v>541</v>
      </c>
      <c r="B45" s="173" t="s">
        <v>60</v>
      </c>
      <c r="C45" s="66" t="s">
        <v>3</v>
      </c>
      <c r="D45" s="170"/>
      <c r="E45" s="170"/>
      <c r="F45" s="170"/>
      <c r="G45" s="170"/>
      <c r="H45" s="170"/>
      <c r="I45" s="170"/>
      <c r="J45" s="170"/>
      <c r="K45" s="170"/>
      <c r="L45" s="170"/>
      <c r="M45" s="170"/>
      <c r="N45" s="170"/>
      <c r="O45" s="170"/>
      <c r="P45" s="170"/>
      <c r="Q45" s="170"/>
      <c r="R45" s="170"/>
      <c r="S45" s="170"/>
      <c r="T45" s="170"/>
      <c r="U45" s="170"/>
      <c r="V45" s="170"/>
    </row>
    <row r="46" spans="1:22">
      <c r="A46" s="10">
        <v>542</v>
      </c>
      <c r="B46" s="173" t="s">
        <v>61</v>
      </c>
      <c r="C46" s="66" t="s">
        <v>3</v>
      </c>
      <c r="D46" s="170"/>
      <c r="E46" s="170"/>
      <c r="F46" s="170"/>
      <c r="G46" s="170"/>
      <c r="H46" s="170"/>
      <c r="I46" s="170"/>
      <c r="J46" s="170"/>
      <c r="K46" s="170"/>
      <c r="L46" s="170"/>
      <c r="M46" s="170"/>
      <c r="N46" s="170"/>
      <c r="O46" s="170"/>
      <c r="P46" s="170"/>
      <c r="Q46" s="170"/>
      <c r="R46" s="170"/>
      <c r="S46" s="170"/>
      <c r="T46" s="170"/>
      <c r="U46" s="170"/>
      <c r="V46" s="170"/>
    </row>
    <row r="47" spans="1:22">
      <c r="A47" s="10">
        <v>543</v>
      </c>
      <c r="B47" s="173" t="s">
        <v>62</v>
      </c>
      <c r="C47" s="66" t="s">
        <v>3</v>
      </c>
      <c r="D47" s="170"/>
      <c r="E47" s="170"/>
      <c r="F47" s="170"/>
      <c r="G47" s="170"/>
      <c r="H47" s="170"/>
      <c r="I47" s="170"/>
      <c r="J47" s="170"/>
      <c r="K47" s="170"/>
      <c r="L47" s="170"/>
      <c r="M47" s="170"/>
      <c r="N47" s="170"/>
      <c r="O47" s="170"/>
      <c r="P47" s="170"/>
      <c r="Q47" s="170"/>
      <c r="R47" s="170"/>
      <c r="S47" s="170"/>
      <c r="T47" s="170"/>
      <c r="U47" s="170"/>
      <c r="V47" s="170"/>
    </row>
    <row r="48" spans="1:22">
      <c r="A48" s="10">
        <v>545</v>
      </c>
      <c r="B48" s="173" t="s">
        <v>63</v>
      </c>
      <c r="C48" s="66" t="s">
        <v>3</v>
      </c>
      <c r="D48" s="170"/>
      <c r="E48" s="170"/>
      <c r="F48" s="170"/>
      <c r="G48" s="170"/>
      <c r="H48" s="170"/>
      <c r="I48" s="170"/>
      <c r="J48" s="170"/>
      <c r="K48" s="170"/>
      <c r="L48" s="170"/>
      <c r="M48" s="170"/>
      <c r="N48" s="170"/>
      <c r="O48" s="170"/>
      <c r="P48" s="170"/>
      <c r="Q48" s="170"/>
      <c r="R48" s="170"/>
      <c r="S48" s="170"/>
      <c r="T48" s="170"/>
      <c r="U48" s="170"/>
      <c r="V48" s="170"/>
    </row>
    <row r="49" spans="1:22">
      <c r="A49" s="10">
        <v>560</v>
      </c>
      <c r="B49" s="173" t="s">
        <v>64</v>
      </c>
      <c r="C49" s="66" t="s">
        <v>3</v>
      </c>
      <c r="D49" s="170"/>
      <c r="E49" s="170"/>
      <c r="F49" s="170"/>
      <c r="G49" s="170"/>
      <c r="H49" s="170"/>
      <c r="I49" s="170"/>
      <c r="J49" s="170"/>
      <c r="K49" s="170"/>
      <c r="L49" s="170"/>
      <c r="M49" s="170"/>
      <c r="N49" s="170"/>
      <c r="O49" s="170"/>
      <c r="P49" s="170"/>
      <c r="Q49" s="170"/>
      <c r="R49" s="170"/>
      <c r="S49" s="170"/>
      <c r="T49" s="170"/>
      <c r="U49" s="170"/>
      <c r="V49" s="170"/>
    </row>
    <row r="50" spans="1:22">
      <c r="A50" s="10">
        <v>561</v>
      </c>
      <c r="B50" s="173" t="s">
        <v>137</v>
      </c>
      <c r="C50" s="66" t="s">
        <v>3</v>
      </c>
      <c r="D50" s="170"/>
      <c r="E50" s="170"/>
      <c r="F50" s="170"/>
      <c r="G50" s="170"/>
      <c r="H50" s="170"/>
      <c r="I50" s="170"/>
      <c r="J50" s="170"/>
      <c r="K50" s="170"/>
      <c r="L50" s="170"/>
      <c r="M50" s="170"/>
      <c r="N50" s="170"/>
      <c r="O50" s="170"/>
      <c r="P50" s="170"/>
      <c r="Q50" s="170"/>
      <c r="R50" s="170"/>
      <c r="S50" s="170"/>
      <c r="T50" s="170"/>
      <c r="U50" s="170"/>
      <c r="V50" s="170"/>
    </row>
    <row r="51" spans="1:22">
      <c r="A51" s="10">
        <v>571</v>
      </c>
      <c r="B51" s="173" t="s">
        <v>65</v>
      </c>
      <c r="C51" s="66" t="s">
        <v>3</v>
      </c>
      <c r="D51" s="170"/>
      <c r="E51" s="170"/>
      <c r="F51" s="170"/>
      <c r="G51" s="170"/>
      <c r="H51" s="170"/>
      <c r="I51" s="170"/>
      <c r="J51" s="170"/>
      <c r="K51" s="170"/>
      <c r="L51" s="170"/>
      <c r="M51" s="170"/>
      <c r="N51" s="170"/>
      <c r="O51" s="170"/>
      <c r="P51" s="170"/>
      <c r="Q51" s="170"/>
      <c r="R51" s="170"/>
      <c r="S51" s="170"/>
      <c r="T51" s="170"/>
      <c r="U51" s="170"/>
      <c r="V51" s="170"/>
    </row>
  </sheetData>
  <sheetProtection algorithmName="SHA-512" hashValue="4WG6KGdEWYTjTDzGzimyYSDcxAPO9MyuFc1svEKw4pCBiM0qOT0d+2sj0GnqRAOUGuJ16b3wbwYPKVYBpPB4og==" saltValue="Jm+I55wAwczgYGHqkw+p/A==" spinCount="100000" sheet="1" selectLockedCells="1" selectUnlockedCells="1"/>
  <mergeCells count="11">
    <mergeCell ref="E1:F1"/>
    <mergeCell ref="E19:F19"/>
    <mergeCell ref="C2:C3"/>
    <mergeCell ref="A1:C1"/>
    <mergeCell ref="D5:F5"/>
    <mergeCell ref="E20:E21"/>
    <mergeCell ref="F20:F21"/>
    <mergeCell ref="A2:A3"/>
    <mergeCell ref="B2:B3"/>
    <mergeCell ref="E2:E3"/>
    <mergeCell ref="F2:F3"/>
  </mergeCells>
  <pageMargins left="0.25" right="0.25" top="0.75" bottom="0.75" header="0.3" footer="0.3"/>
  <pageSetup scale="78" fitToWidth="0" orientation="portrait" horizontalDpi="300" verticalDpi="3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S149"/>
  <sheetViews>
    <sheetView zoomScale="115" zoomScaleNormal="115" workbookViewId="0">
      <selection sqref="A1:XFD1"/>
    </sheetView>
  </sheetViews>
  <sheetFormatPr defaultColWidth="9" defaultRowHeight="15"/>
  <cols>
    <col min="1" max="1" width="14.140625" style="12" customWidth="1"/>
    <col min="2" max="2" width="10.28515625" style="12" customWidth="1"/>
    <col min="3" max="3" width="25.85546875" style="11" customWidth="1"/>
    <col min="4" max="4" width="9" style="11" customWidth="1"/>
    <col min="5" max="5" width="13" style="11" customWidth="1"/>
    <col min="6" max="6" width="0" style="11" hidden="1" customWidth="1"/>
    <col min="7" max="11" width="9" style="11"/>
    <col min="12" max="12" width="17.140625" style="11" customWidth="1"/>
    <col min="13" max="13" width="9.85546875" style="211" hidden="1" customWidth="1"/>
    <col min="14" max="16" width="9" style="11" customWidth="1"/>
    <col min="17" max="17" width="9" style="11" hidden="1" customWidth="1"/>
    <col min="18" max="16384" width="9" style="11"/>
  </cols>
  <sheetData>
    <row r="1" spans="1:17" ht="31.5" customHeight="1">
      <c r="A1" s="21" t="s">
        <v>102</v>
      </c>
      <c r="B1" s="21" t="s">
        <v>0</v>
      </c>
      <c r="C1" s="322" t="s">
        <v>110</v>
      </c>
      <c r="D1" s="322"/>
      <c r="E1" s="322"/>
      <c r="F1" s="322"/>
      <c r="G1" s="322"/>
      <c r="H1" s="322"/>
      <c r="I1" s="322"/>
      <c r="J1" s="322"/>
      <c r="K1" s="322"/>
      <c r="L1" s="322"/>
    </row>
    <row r="2" spans="1:17" ht="15.75">
      <c r="N2" s="213"/>
    </row>
    <row r="3" spans="1:17">
      <c r="A3" s="12">
        <v>1</v>
      </c>
      <c r="B3" s="19">
        <v>44044</v>
      </c>
      <c r="C3" s="212" t="str">
        <f ca="1">Welcome!B1&amp;" Invested $"&amp;TEXT(M3,"#,##")&amp;" into Today's Cup O'Jo."</f>
        <v xml:space="preserve"> Invested $129,740 into Today's Cup O'Jo.</v>
      </c>
      <c r="H3" s="211"/>
      <c r="I3" s="212"/>
      <c r="M3" s="211">
        <f ca="1">IF(Welcome!B1=Welcome!D1,M3,ROUND(RANDBETWEEN(50000,350000),-1))</f>
        <v>129740</v>
      </c>
      <c r="N3" s="211"/>
      <c r="Q3" s="11">
        <v>150000</v>
      </c>
    </row>
    <row r="4" spans="1:17">
      <c r="B4" s="19"/>
    </row>
    <row r="5" spans="1:17">
      <c r="A5" s="12">
        <v>2</v>
      </c>
      <c r="B5" s="19">
        <v>44044</v>
      </c>
      <c r="C5" s="32" t="str">
        <f ca="1">"Prepaid Rent for the next three months for $"&amp;TEXT(M5,"#,##")&amp;" per month. Check 193."</f>
        <v>Prepaid Rent for the next three months for $2,595 per month. Check 193.</v>
      </c>
      <c r="M5" s="211">
        <f ca="1">ROUND(3000/Q3*M3,0)</f>
        <v>2595</v>
      </c>
      <c r="N5" s="211"/>
    </row>
    <row r="6" spans="1:17">
      <c r="B6" s="19"/>
    </row>
    <row r="7" spans="1:17">
      <c r="A7" s="12">
        <v>3</v>
      </c>
      <c r="B7" s="19">
        <v>44044</v>
      </c>
      <c r="C7" s="32" t="str">
        <f ca="1">"Prepaid Advertsing fro the next three months for $"&amp;TEXT(M7,"#,##")&amp;" per month. Check 194."</f>
        <v>Prepaid Advertsing fro the next three months for $2,162 per month. Check 194.</v>
      </c>
      <c r="M7" s="211">
        <f ca="1">ROUND(2500/Q3*M3,0)</f>
        <v>2162</v>
      </c>
    </row>
    <row r="8" spans="1:17">
      <c r="B8" s="19"/>
    </row>
    <row r="9" spans="1:17">
      <c r="A9" s="12">
        <v>4</v>
      </c>
      <c r="B9" s="19">
        <v>44044</v>
      </c>
      <c r="C9" s="32" t="str">
        <f ca="1">"Prepaid Insurance for the next three months for  $"&amp;TEXT(M9,"#,##")&amp;"  per month. Check 195."</f>
        <v>Prepaid Insurance for the next three months for  $432  per month. Check 195.</v>
      </c>
      <c r="M9" s="211">
        <f ca="1">ROUND(500/Q3*M3,0)</f>
        <v>432</v>
      </c>
    </row>
    <row r="10" spans="1:17">
      <c r="B10" s="19"/>
    </row>
    <row r="11" spans="1:17">
      <c r="A11" s="12">
        <v>5</v>
      </c>
      <c r="B11" s="19">
        <v>44044</v>
      </c>
      <c r="C11" s="11" t="str">
        <f ca="1">"Purchased 150 pounds of Coffee Beans from "&amp;'Chart of Accounts'!B23&amp;" for $"&amp;TEXT(M11,"#,##")&amp;"/pound, terms net 30. Inv BCM-101"</f>
        <v>Purchased 150 pounds of Coffee Beans from Today's Coffee Mill for $13/pound, terms net 30. Inv BCM-101</v>
      </c>
      <c r="M11" s="211">
        <f ca="1">ROUND(15/Q3*M3,0)</f>
        <v>13</v>
      </c>
    </row>
    <row r="12" spans="1:17">
      <c r="B12" s="19"/>
    </row>
    <row r="13" spans="1:17">
      <c r="A13" s="12">
        <v>6</v>
      </c>
      <c r="B13" s="19">
        <v>44044</v>
      </c>
      <c r="C13" s="15" t="str">
        <f ca="1">"Purchased 1000 Coffee Cup Lids and Cups from "&amp;'Chart of Accounts'!B24&amp;" for $"&amp;TEXT(M13,"#,##")&amp;", terms 2/10 net 30. Inv. CF-228"</f>
        <v>Purchased 1000 Coffee Cup Lids and Cups from Factory of Paper Products for $108, terms 2/10 net 30. Inv. CF-228</v>
      </c>
      <c r="M13" s="211">
        <f ca="1">ROUND(125/Q3*M3,0)</f>
        <v>108</v>
      </c>
    </row>
    <row r="14" spans="1:17">
      <c r="B14" s="19"/>
      <c r="C14" s="15"/>
    </row>
    <row r="15" spans="1:17">
      <c r="A15" s="12">
        <v>7</v>
      </c>
      <c r="B15" s="19">
        <v>44044</v>
      </c>
      <c r="C15" s="15" t="str">
        <f ca="1">"Purchased Cubed Sugar from "&amp;'Chart of Accounts'!B27&amp;" for $"&amp;TEXT(M15,"#,##")&amp;", terms 2/10, n/30. Inv. TSG-758"</f>
        <v>Purchased Cubed Sugar from Lligrac Inc. for $389, terms 2/10, n/30. Inv. TSG-758</v>
      </c>
      <c r="M15" s="211">
        <f ca="1">ROUND(450/Q3*M3,0)</f>
        <v>389</v>
      </c>
    </row>
    <row r="16" spans="1:17">
      <c r="B16" s="19"/>
      <c r="C16" s="15"/>
    </row>
    <row r="17" spans="1:13">
      <c r="A17" s="12">
        <v>8</v>
      </c>
      <c r="B17" s="19">
        <v>44044</v>
      </c>
      <c r="C17" s="15" t="str">
        <f ca="1">"Purchased coffee equipment valued at $"&amp;TEXT(M17,"#,##")&amp;" from "&amp;'Chart of Accounts'!B26&amp;". Inv. RRE-2021"</f>
        <v>Purchased coffee equipment valued at $30,273 from EatMor Inc.. Inv. RRE-2021</v>
      </c>
      <c r="M17" s="211">
        <f ca="1">ROUND(35000/Q3*M3,0)</f>
        <v>30273</v>
      </c>
    </row>
    <row r="18" spans="1:13">
      <c r="B18" s="19"/>
      <c r="C18" s="15"/>
    </row>
    <row r="19" spans="1:13">
      <c r="A19" s="12">
        <v>9</v>
      </c>
      <c r="B19" s="19">
        <v>44045</v>
      </c>
      <c r="C19" s="16" t="str">
        <f ca="1">"Purchased Coffee Cream with cash for $"&amp;TEXT(M19,"#,##")&amp;", Check No. 196."</f>
        <v>Purchased Coffee Cream with cash for $238, Check No. 196.</v>
      </c>
      <c r="M19" s="211">
        <f ca="1">ROUND(275/Q3*M3,0)</f>
        <v>238</v>
      </c>
    </row>
    <row r="20" spans="1:13">
      <c r="B20" s="19"/>
      <c r="C20" s="16"/>
    </row>
    <row r="21" spans="1:13">
      <c r="A21" s="12">
        <v>10</v>
      </c>
      <c r="B21" s="19">
        <v>44046</v>
      </c>
      <c r="C21" s="11" t="str">
        <f ca="1">"Made cash sales of $"&amp;TEXT(M21,"#,##")&amp;" during the first 3 days of the month."</f>
        <v>Made cash sales of $5,622 during the first 3 days of the month.</v>
      </c>
      <c r="M21" s="211">
        <f ca="1">ROUND(6500/Q3*M3,0)</f>
        <v>5622</v>
      </c>
    </row>
    <row r="22" spans="1:13">
      <c r="B22" s="19"/>
    </row>
    <row r="23" spans="1:13">
      <c r="A23" s="12">
        <v>11</v>
      </c>
      <c r="B23" s="19">
        <v>44046</v>
      </c>
      <c r="C23" s="200" t="str">
        <f ca="1">"Made credit card sales of $"&amp;TEXT(M23,"#,##")&amp;" during the first 3 days of the month."</f>
        <v>Made credit card sales of $13,709 during the first 3 days of the month.</v>
      </c>
      <c r="M23" s="211">
        <f ca="1">ROUND(15850/Q3*M3,0)</f>
        <v>13709</v>
      </c>
    </row>
    <row r="24" spans="1:13">
      <c r="B24" s="19"/>
      <c r="C24" s="16"/>
    </row>
    <row r="25" spans="1:13">
      <c r="A25" s="12">
        <v>12</v>
      </c>
      <c r="B25" s="19">
        <v>44047</v>
      </c>
      <c r="C25" s="15" t="str">
        <f ca="1">"Sold 30 pounds of Costa Rican Blend Coffee Beans to "&amp;'Chart of Accounts'!B14&amp;" for $"&amp;TEXT(M25,"#,##")&amp;"/pound, Invoice No. 158."</f>
        <v>Sold 30 pounds of Costa Rican Blend Coffee Beans to Yab Tsae for $19/pound, Invoice No. 158.</v>
      </c>
      <c r="M25" s="211" cm="1">
        <f t="array" aca="1" ref="M25" ca="1">ROUND(22/Q3*_xlfn.ANCHORARRAY(M3),0)</f>
        <v>19</v>
      </c>
    </row>
    <row r="26" spans="1:13">
      <c r="B26" s="19"/>
      <c r="C26" s="15"/>
    </row>
    <row r="27" spans="1:13">
      <c r="A27" s="12">
        <v>13</v>
      </c>
      <c r="B27" s="19">
        <v>44050</v>
      </c>
      <c r="C27" s="11" t="str">
        <f ca="1">"Made cash sales of $"&amp;TEXT(M27,"#,##")&amp;" during the last 4 days."</f>
        <v>Made cash sales of $6,271 during the last 4 days.</v>
      </c>
      <c r="M27" s="211" cm="1">
        <f t="array" aca="1" ref="M27" ca="1">ROUND(7250/Q3*_xlfn.ANCHORARRAY(M3),0)</f>
        <v>6271</v>
      </c>
    </row>
    <row r="28" spans="1:13">
      <c r="B28" s="19"/>
    </row>
    <row r="29" spans="1:13">
      <c r="A29" s="12">
        <v>14</v>
      </c>
      <c r="B29" s="19">
        <v>44050</v>
      </c>
      <c r="C29" s="11" t="str">
        <f ca="1">"Made credit card sales of $"&amp;TEXT(M29,"#,##")&amp;" during the last 4 days."</f>
        <v>Made credit card sales of $12,585 during the last 4 days.</v>
      </c>
      <c r="M29" s="211" cm="1">
        <f t="array" aca="1" ref="M29" ca="1">ROUND(14550/Q3*_xlfn.ANCHORARRAY(M3),0)</f>
        <v>12585</v>
      </c>
    </row>
    <row r="30" spans="1:13">
      <c r="B30" s="19"/>
    </row>
    <row r="31" spans="1:13">
      <c r="A31" s="12">
        <v>15</v>
      </c>
      <c r="B31" s="19">
        <v>44051</v>
      </c>
      <c r="C31" s="15" t="str">
        <f ca="1">'Chart of Accounts'!B11&amp;" purchased $"&amp;TEXT(M31,"#,##")&amp;" worth of coffee supplies, Invoice No. 184."</f>
        <v>Downtown Brew purchased $2,505 worth of coffee supplies, Invoice No. 184.</v>
      </c>
      <c r="M31" s="211" cm="1">
        <f t="array" aca="1" ref="M31" ca="1">ROUND(2896/Q3*_xlfn.ANCHORARRAY(M3),0)</f>
        <v>2505</v>
      </c>
    </row>
    <row r="32" spans="1:13">
      <c r="B32" s="19"/>
      <c r="C32" s="15"/>
    </row>
    <row r="33" spans="1:13">
      <c r="A33" s="12">
        <v>16</v>
      </c>
      <c r="B33" s="19">
        <v>44052</v>
      </c>
      <c r="C33" s="15" t="str">
        <f ca="1">"Additional furniture costing $"&amp;TEXT(M33,"#,##")&amp;" was purchased on credit from "&amp;'Chart of Accounts'!B25&amp;". Inv. DFC-2020"</f>
        <v>Additional furniture costing $1,643 was purchased on credit from Freddie's Furniture. Inv. DFC-2020</v>
      </c>
      <c r="M33" s="211" cm="1">
        <f t="array" aca="1" ref="M33" ca="1">ROUND(1900/Q3*_xlfn.ANCHORARRAY(M3),0)</f>
        <v>1643</v>
      </c>
    </row>
    <row r="34" spans="1:13">
      <c r="B34" s="19"/>
      <c r="C34" s="15"/>
    </row>
    <row r="35" spans="1:13">
      <c r="A35" s="12">
        <v>17</v>
      </c>
      <c r="B35" s="19">
        <v>44053</v>
      </c>
      <c r="C35" s="15" t="str">
        <f ca="1">"Made cash sales of $"&amp;TEXT(M35,"#,##")&amp;" during the last 3 days."</f>
        <v>Made cash sales of $4,441 during the last 3 days.</v>
      </c>
      <c r="M35" s="211" cm="1">
        <f t="array" aca="1" ref="M35" ca="1">ROUND(5135/Q3*_xlfn.ANCHORARRAY(M3),0)</f>
        <v>4441</v>
      </c>
    </row>
    <row r="36" spans="1:13">
      <c r="B36" s="19"/>
      <c r="C36" s="15"/>
    </row>
    <row r="37" spans="1:13">
      <c r="A37" s="12">
        <v>18</v>
      </c>
      <c r="B37" s="19">
        <v>44053</v>
      </c>
      <c r="C37" s="11" t="str">
        <f ca="1">"Made credit card sales of $"&amp;TEXT(M37,"#,##")&amp;" during the last 3 days."</f>
        <v>Made credit card sales of $10,341 during the last 3 days.</v>
      </c>
      <c r="M37" s="211" cm="1">
        <f t="array" aca="1" ref="M37" ca="1">ROUND(11956/Q3*_xlfn.ANCHORARRAY(M3),0)</f>
        <v>10341</v>
      </c>
    </row>
    <row r="38" spans="1:13">
      <c r="B38" s="19"/>
    </row>
    <row r="39" spans="1:13">
      <c r="A39" s="12">
        <v>19</v>
      </c>
      <c r="B39" s="19">
        <v>44053</v>
      </c>
      <c r="C39" s="16" t="str">
        <f ca="1">"Paid the  amount owed to "&amp;'Chart of Accounts'!B24&amp;" less the discount for paying within the terms, Check No. 197. "</f>
        <v xml:space="preserve">Paid the  amount owed to Factory of Paper Products less the discount for paying within the terms, Check No. 197. </v>
      </c>
    </row>
    <row r="40" spans="1:13">
      <c r="B40" s="19"/>
    </row>
    <row r="41" spans="1:13" ht="39" customHeight="1">
      <c r="A41" s="18">
        <v>20</v>
      </c>
      <c r="B41" s="20">
        <v>44054</v>
      </c>
      <c r="C41" s="324" t="str">
        <f ca="1">"Obtained a loan of $"&amp;TEXT(M41,"#,##")&amp;" from Apmat Bank at a simple interest rate of 7.5% per year. The first interest payment is due at the end of October 20XX and the principal of the loan is to be repaid at August 10th five years later."</f>
        <v>Obtained a loan of $108,117 from Apmat Bank at a simple interest rate of 7.5% per year. The first interest payment is due at the end of October 20XX and the principal of the loan is to be repaid at August 10th five years later.</v>
      </c>
      <c r="D41" s="325"/>
      <c r="E41" s="325"/>
      <c r="F41" s="325"/>
      <c r="G41" s="325"/>
      <c r="H41" s="325"/>
      <c r="I41" s="325"/>
      <c r="J41" s="325"/>
      <c r="K41" s="325"/>
      <c r="L41" s="325"/>
      <c r="M41" s="211" cm="1">
        <f t="array" aca="1" ref="M41" ca="1">ROUND(125000/Q3*_xlfn.ANCHORARRAY(M3),0)</f>
        <v>108117</v>
      </c>
    </row>
    <row r="42" spans="1:13" ht="12.6" customHeight="1">
      <c r="A42" s="18"/>
      <c r="B42" s="20"/>
      <c r="C42" s="13"/>
      <c r="D42" s="22"/>
      <c r="E42" s="22"/>
      <c r="F42" s="22"/>
      <c r="G42" s="22"/>
      <c r="H42" s="22"/>
      <c r="I42" s="22"/>
      <c r="J42" s="22"/>
      <c r="K42" s="22"/>
      <c r="L42" s="22"/>
    </row>
    <row r="43" spans="1:13">
      <c r="A43" s="12">
        <v>21</v>
      </c>
      <c r="B43" s="19">
        <v>44054</v>
      </c>
      <c r="C43" s="15" t="str">
        <f ca="1">"Made cash sales of $"&amp;TEXT(M43,"#,##")&amp;" during the week."</f>
        <v>Made cash sales of $8,719 during the week.</v>
      </c>
      <c r="M43" s="211" cm="1">
        <f t="array" aca="1" ref="M43" ca="1">ROUND(10081/Q3*_xlfn.ANCHORARRAY(M3),0)</f>
        <v>8719</v>
      </c>
    </row>
    <row r="44" spans="1:13">
      <c r="B44" s="19"/>
      <c r="C44" s="15"/>
    </row>
    <row r="45" spans="1:13">
      <c r="A45" s="12">
        <v>22</v>
      </c>
      <c r="B45" s="19">
        <v>44054</v>
      </c>
      <c r="C45" s="16" t="str">
        <f ca="1">'Chart of Accounts'!B14&amp;" returned $"&amp;TEXT(M45,"#,##")&amp;" worth of product. Issued a Credit Memorandum for $"&amp;TEXT(M45,"#,##")&amp;""".CreditMemo165."</f>
        <v>Yab Tsae returned $205 worth of product. Issued a Credit Memorandum for $205".CreditMemo165.</v>
      </c>
      <c r="M45" s="211" cm="1">
        <f t="array" aca="1" ref="M45" ca="1">ROUND(237/Q3*_xlfn.ANCHORARRAY(M3),0)</f>
        <v>205</v>
      </c>
    </row>
    <row r="46" spans="1:13">
      <c r="B46" s="19"/>
      <c r="C46" s="16"/>
    </row>
    <row r="47" spans="1:13">
      <c r="A47" s="12">
        <v>23</v>
      </c>
      <c r="B47" s="19">
        <v>44055</v>
      </c>
      <c r="C47" s="16" t="str">
        <f ca="1">"Sold Coffee Syrups to "&amp;'Chart of Accounts'!B12&amp;" for $"&amp;TEXT(M47,"#,##")&amp;", Invoice No. 185."</f>
        <v>Sold Coffee Syrups to Top Show for $419, Invoice No. 185.</v>
      </c>
      <c r="M47" s="211" cm="1">
        <f t="array" aca="1" ref="M47" ca="1">ROUND(484/Q3*_xlfn.ANCHORARRAY(M3),0)</f>
        <v>419</v>
      </c>
    </row>
    <row r="48" spans="1:13">
      <c r="B48" s="19"/>
      <c r="C48" s="16"/>
    </row>
    <row r="49" spans="1:13">
      <c r="A49" s="12">
        <v>24</v>
      </c>
      <c r="B49" s="19">
        <v>44056</v>
      </c>
      <c r="C49" s="16" t="str">
        <f ca="1">"Paid the full amount owing to "&amp;'Chart of Accounts'!B23&amp;", Check No. 198."</f>
        <v>Paid the full amount owing to Today's Coffee Mill, Check No. 198.</v>
      </c>
    </row>
    <row r="50" spans="1:13">
      <c r="B50" s="19"/>
      <c r="C50" s="16"/>
    </row>
    <row r="51" spans="1:13">
      <c r="A51" s="12">
        <v>25</v>
      </c>
      <c r="B51" s="19">
        <v>44057</v>
      </c>
      <c r="C51" s="15" t="str">
        <f ca="1">"Made cash sales of $"&amp;TEXT(M51,"#,##")&amp;" during the last 4 days."</f>
        <v>Made cash sales of $6,720 during the last 4 days.</v>
      </c>
      <c r="M51" s="211" cm="1">
        <f t="array" aca="1" ref="M51" ca="1">ROUND(7769/Q3*_xlfn.ANCHORARRAY(M3),0)</f>
        <v>6720</v>
      </c>
    </row>
    <row r="52" spans="1:13">
      <c r="B52" s="19"/>
      <c r="C52" s="15"/>
    </row>
    <row r="53" spans="1:13">
      <c r="A53" s="12">
        <v>26</v>
      </c>
      <c r="B53" s="19">
        <v>44057</v>
      </c>
      <c r="C53" s="15" t="str">
        <f ca="1">"Made credit card sales of $"&amp;TEXT(M53,"#,##")&amp;" during the last 4 days."</f>
        <v>Made credit card sales of $10,810 during the last 4 days.</v>
      </c>
      <c r="M53" s="211" cm="1">
        <f t="array" aca="1" ref="M53" ca="1">ROUND(12498/Q3*_xlfn.ANCHORARRAY(M3),0)</f>
        <v>10810</v>
      </c>
    </row>
    <row r="54" spans="1:13">
      <c r="B54" s="19"/>
      <c r="C54" s="15"/>
    </row>
    <row r="55" spans="1:13">
      <c r="A55" s="12">
        <v>27</v>
      </c>
      <c r="B55" s="19">
        <v>44058</v>
      </c>
      <c r="C55" s="15" t="str">
        <f ca="1">"Paid employee wages of $"&amp;TEXT(M55,"#,##")&amp;" for the two weeks up to and including yesterday, Check No. 199."</f>
        <v>Paid employee wages of $6,359 for the two weeks up to and including yesterday, Check No. 199.</v>
      </c>
      <c r="M55" s="211" cm="1">
        <f t="array" aca="1" ref="M55" ca="1">ROUND(7352/Q3*_xlfn.ANCHORARRAY(M3),0)</f>
        <v>6359</v>
      </c>
    </row>
    <row r="56" spans="1:13">
      <c r="B56" s="19"/>
      <c r="C56" s="15"/>
    </row>
    <row r="57" spans="1:13">
      <c r="A57" s="12">
        <v>28</v>
      </c>
      <c r="B57" s="19">
        <v>44060</v>
      </c>
      <c r="C57" s="16" t="str">
        <f ca="1">"Sold 7 boxes of cups and lids to "&amp;'Chart of Accounts'!B13&amp;" for $"&amp;TEXT(M57,"#,##")&amp;" each, Invoice No. 186."</f>
        <v>Sold 7 boxes of cups and lids to Tats Coffee Shop for $60 each, Invoice No. 186.</v>
      </c>
      <c r="M57" s="211" cm="1">
        <f t="array" aca="1" ref="M57" ca="1">ROUND(69/Q3*_xlfn.ANCHORARRAY(M3),0)</f>
        <v>60</v>
      </c>
    </row>
    <row r="58" spans="1:13">
      <c r="B58" s="19"/>
      <c r="C58" s="16"/>
    </row>
    <row r="59" spans="1:13">
      <c r="A59" s="12">
        <v>29</v>
      </c>
      <c r="B59" s="19">
        <v>44061</v>
      </c>
      <c r="C59" s="15" t="str">
        <f ca="1">"Purchased 250 pounds of Coffee Beans from "&amp;'Chart of Accounts'!B23&amp;" for $"&amp;TEXT(M59,"#,##")&amp;"/pound, terms net 30. Inv. BCM-162."</f>
        <v>Purchased 250 pounds of Coffee Beans from Today's Coffee Mill for $10/pound, terms net 30. Inv. BCM-162.</v>
      </c>
      <c r="M59" s="211" cm="1">
        <f t="array" aca="1" ref="M59" ca="1">ROUND(11/Q3*_xlfn.ANCHORARRAY(M3),0)</f>
        <v>10</v>
      </c>
    </row>
    <row r="60" spans="1:13">
      <c r="B60" s="19"/>
      <c r="C60" s="15"/>
    </row>
    <row r="61" spans="1:13">
      <c r="A61" s="12">
        <v>30</v>
      </c>
      <c r="B61" s="19">
        <v>44062</v>
      </c>
      <c r="C61" s="16" t="str">
        <f ca="1">"Made cash sales of $"&amp;TEXT(M61,"#,##")&amp;" during the week. "</f>
        <v xml:space="preserve">Made cash sales of $8,354 during the week. </v>
      </c>
      <c r="M61" s="211" cm="1">
        <f t="array" aca="1" ref="M61" ca="1">ROUND(9658/Q3*_xlfn.ANCHORARRAY(M3),0)</f>
        <v>8354</v>
      </c>
    </row>
    <row r="62" spans="1:13">
      <c r="B62" s="19"/>
      <c r="C62" s="16"/>
    </row>
    <row r="63" spans="1:13">
      <c r="A63" s="12">
        <v>31</v>
      </c>
      <c r="B63" s="19">
        <v>44062</v>
      </c>
      <c r="C63" s="16" t="str">
        <f ca="1">"Returned $"&amp;TEXT(M63,"#,##")&amp;" worth of poor-quality coffee beans to "&amp;'Chart of Accounts'!B23&amp;". Received a Credit Memo for $"&amp;TEXT(M63,"#,##")&amp;" CM-253."</f>
        <v>Returned $677 worth of poor-quality coffee beans to Today's Coffee Mill. Received a Credit Memo for $677 CM-253.</v>
      </c>
      <c r="M63" s="211" cm="1">
        <f t="array" aca="1" ref="M63" ca="1">ROUND(783/Q3*_xlfn.ANCHORARRAY(M3),0)</f>
        <v>677</v>
      </c>
    </row>
    <row r="64" spans="1:13">
      <c r="B64" s="19"/>
      <c r="C64" s="16"/>
    </row>
    <row r="65" spans="1:13">
      <c r="A65" s="12">
        <v>32</v>
      </c>
      <c r="B65" s="19">
        <v>44063</v>
      </c>
      <c r="C65" s="16" t="str">
        <f ca="1">'Chart of Accounts'!B12&amp;" paid $"&amp;TEXT(M65,"#,##")&amp;" in partial payment of their account."</f>
        <v>Top Show paid $259 in partial payment of their account.</v>
      </c>
      <c r="M65" s="211" cm="1">
        <f t="array" aca="1" ref="M65" ca="1">ROUND(300/Q3*_xlfn.ANCHORARRAY(M3),0)</f>
        <v>259</v>
      </c>
    </row>
    <row r="66" spans="1:13">
      <c r="B66" s="19"/>
      <c r="C66" s="16"/>
    </row>
    <row r="67" spans="1:13">
      <c r="A67" s="12">
        <v>33</v>
      </c>
      <c r="B67" s="19">
        <v>44064</v>
      </c>
      <c r="C67" s="15" t="str">
        <f ca="1">'Chart of Accounts'!B14&amp;" paid the full amount owing on their account."</f>
        <v>Yab Tsae paid the full amount owing on their account.</v>
      </c>
    </row>
    <row r="68" spans="1:13">
      <c r="B68" s="19"/>
      <c r="C68" s="15"/>
    </row>
    <row r="69" spans="1:13" ht="29.85" customHeight="1">
      <c r="A69" s="18">
        <v>34</v>
      </c>
      <c r="B69" s="20">
        <v>44064</v>
      </c>
      <c r="C69" s="324" t="str">
        <f ca="1">"Received a purchase order from "&amp;'Chart of Accounts'!B12&amp;". Created a corresponding sales order to deliver Gourmet Cream to this customer for $"&amp;TEXT(M69,"#,##")&amp;", Invoice No. 187."</f>
        <v>Received a purchase order from Top Show. Created a corresponding sales order to deliver Gourmet Cream to this customer for $407, Invoice No. 187.</v>
      </c>
      <c r="D69" s="325"/>
      <c r="E69" s="325"/>
      <c r="F69" s="325"/>
      <c r="G69" s="325"/>
      <c r="H69" s="325"/>
      <c r="I69" s="325"/>
      <c r="J69" s="325"/>
      <c r="K69" s="325"/>
      <c r="L69" s="325"/>
      <c r="M69" s="211" cm="1">
        <f t="array" aca="1" ref="M69" ca="1">ROUND(470/Q3*_xlfn.ANCHORARRAY(M3),0)</f>
        <v>407</v>
      </c>
    </row>
    <row r="70" spans="1:13" ht="15.6" customHeight="1">
      <c r="A70" s="18"/>
      <c r="B70" s="20"/>
      <c r="C70" s="13"/>
      <c r="D70" s="22"/>
      <c r="E70" s="22"/>
      <c r="F70" s="22"/>
      <c r="G70" s="22"/>
      <c r="H70" s="22"/>
      <c r="I70" s="22"/>
      <c r="J70" s="22"/>
      <c r="K70" s="22"/>
      <c r="L70" s="22"/>
    </row>
    <row r="71" spans="1:13">
      <c r="A71" s="12">
        <v>35</v>
      </c>
      <c r="B71" s="19">
        <v>44064</v>
      </c>
      <c r="C71" s="15" t="str">
        <f ca="1">"Made cash sales of $"&amp;TEXT(M71,"#,##")&amp;" during the week."</f>
        <v>Made cash sales of $11,869 during the week.</v>
      </c>
      <c r="M71" s="211" cm="1">
        <f t="array" aca="1" ref="M71" ca="1">ROUND(13723/Q3*_xlfn.ANCHORARRAY(M3),0)</f>
        <v>11869</v>
      </c>
    </row>
    <row r="72" spans="1:13">
      <c r="B72" s="19"/>
      <c r="C72" s="15"/>
    </row>
    <row r="73" spans="1:13">
      <c r="A73" s="12">
        <v>36</v>
      </c>
      <c r="B73" s="19">
        <v>44064</v>
      </c>
      <c r="C73" s="15" t="str">
        <f ca="1">"Made credit card sales of $"&amp;TEXT(M73,"#,##")&amp;" during the week."</f>
        <v>Made credit card sales of $17,261 during the week.</v>
      </c>
      <c r="M73" s="211" cm="1">
        <f t="array" aca="1" ref="M73" ca="1">ROUND(19956/Q3*_xlfn.ANCHORARRAY(M3),0)</f>
        <v>17261</v>
      </c>
    </row>
    <row r="74" spans="1:13">
      <c r="B74" s="19"/>
      <c r="C74" s="15"/>
    </row>
    <row r="75" spans="1:13">
      <c r="A75" s="12">
        <v>37</v>
      </c>
      <c r="B75" s="19">
        <v>44065</v>
      </c>
      <c r="C75" s="221" t="str">
        <f ca="1">Welcome!B1&amp;" withdrew $"&amp;TEXT(M75,"#,##")&amp;" from the business to pay for his car loan. Check No. 200."</f>
        <v xml:space="preserve"> withdrew $432 from the business to pay for his car loan. Check No. 200.</v>
      </c>
      <c r="M75" s="211" cm="1">
        <f t="array" aca="1" ref="M75" ca="1">ROUND(500/Q3*_xlfn.ANCHORARRAY(M3),0)</f>
        <v>432</v>
      </c>
    </row>
    <row r="76" spans="1:13">
      <c r="B76" s="19"/>
      <c r="C76" s="15"/>
    </row>
    <row r="77" spans="1:13" ht="17.100000000000001" customHeight="1">
      <c r="A77" s="12">
        <v>38</v>
      </c>
      <c r="B77" s="19">
        <v>44067</v>
      </c>
      <c r="C77" s="17" t="str">
        <f ca="1">"Delivered Gourmet Cream to "&amp;'Chart of Accounts'!B12&amp;" for $"&amp;TEXT(M69,"#,##")&amp;", Invoice No. 187, which was ordered on the 21st."</f>
        <v>Delivered Gourmet Cream to Top Show for $407, Invoice No. 187, which was ordered on the 21st.</v>
      </c>
      <c r="M77" s="211" cm="1">
        <f t="array" aca="1" ref="M77" ca="1">ROUND(470/Q3*_xlfn.ANCHORARRAY(M3),0)</f>
        <v>407</v>
      </c>
    </row>
    <row r="78" spans="1:13" ht="17.100000000000001" customHeight="1">
      <c r="B78" s="19"/>
      <c r="C78" s="17"/>
    </row>
    <row r="79" spans="1:13">
      <c r="A79" s="12">
        <v>39</v>
      </c>
      <c r="B79" s="19">
        <v>44068</v>
      </c>
      <c r="C79" s="16" t="str">
        <f ca="1">"Made cash sales of $"&amp;TEXT(M79,"#,##")&amp;" during the week."</f>
        <v>Made cash sales of $8,296 during the week.</v>
      </c>
      <c r="M79" s="211" cm="1">
        <f t="array" aca="1" ref="M79" ca="1">ROUND(9592/Q3*_xlfn.ANCHORARRAY(M3),0)</f>
        <v>8296</v>
      </c>
    </row>
    <row r="80" spans="1:13">
      <c r="B80" s="19"/>
      <c r="C80" s="16"/>
    </row>
    <row r="81" spans="1:13">
      <c r="A81" s="12">
        <v>40</v>
      </c>
      <c r="B81" s="19">
        <v>44069</v>
      </c>
      <c r="C81" s="16" t="str">
        <f ca="1">"Paid the full amount owing to "&amp;'Chart of Accounts'!B27&amp;", Check No. 201."</f>
        <v>Paid the full amount owing to Lligrac Inc., Check No. 201.</v>
      </c>
    </row>
    <row r="82" spans="1:13">
      <c r="B82" s="19"/>
      <c r="C82" s="16"/>
    </row>
    <row r="83" spans="1:13">
      <c r="A83" s="12">
        <v>41</v>
      </c>
      <c r="B83" s="19">
        <v>44071</v>
      </c>
      <c r="C83" s="16" t="str">
        <f ca="1">"Ordered Chocolate Syrup, Caramel Syrup  and Caramel Sauce from "&amp;'Chart of Accounts'!B23&amp;" for $"&amp;TEXT(M83,"#,##")&amp;", agreed terms of 2/10, n/30. Inv. #  BCM-234."</f>
        <v>Ordered Chocolate Syrup, Caramel Syrup  and Caramel Sauce from Today's Coffee Mill for $342, agreed terms of 2/10, n/30. Inv. #  BCM-234.</v>
      </c>
      <c r="M83" s="211" cm="1">
        <f t="array" aca="1" ref="M83" ca="1">ROUND(395/Q3*_xlfn.ANCHORARRAY(M3),0)</f>
        <v>342</v>
      </c>
    </row>
    <row r="84" spans="1:13">
      <c r="B84" s="19"/>
      <c r="C84" s="16"/>
    </row>
    <row r="85" spans="1:13">
      <c r="A85" s="12">
        <v>42</v>
      </c>
      <c r="B85" s="19">
        <v>44071</v>
      </c>
      <c r="C85" s="15" t="str">
        <f ca="1">"Made credit card sales of $"&amp;TEXT(M85,"#,##")&amp;" during the week."</f>
        <v>Made credit card sales of $18,897 during the week.</v>
      </c>
      <c r="M85" s="211" cm="1">
        <f t="array" aca="1" ref="M85" ca="1">ROUND(21848/Q3*_xlfn.ANCHORARRAY(M3),0)</f>
        <v>18897</v>
      </c>
    </row>
    <row r="86" spans="1:13">
      <c r="B86" s="19"/>
      <c r="C86" s="15"/>
    </row>
    <row r="87" spans="1:13">
      <c r="A87" s="12">
        <v>43</v>
      </c>
      <c r="B87" s="19">
        <v>44072</v>
      </c>
      <c r="C87" s="16" t="str">
        <f ca="1">"Paid sales staff wages of $"&amp;TEXT(M87,"#,##")&amp;" for the two weeks up to and including yesterday, Check No. 202."</f>
        <v>Paid sales staff wages of $6,784 for the two weeks up to and including yesterday, Check No. 202.</v>
      </c>
      <c r="M87" s="211" cm="1">
        <f t="array" aca="1" ref="M87" ca="1">ROUND(7843/Q3*_xlfn.ANCHORARRAY(M3),0)</f>
        <v>6784</v>
      </c>
    </row>
    <row r="88" spans="1:13">
      <c r="B88" s="19"/>
      <c r="C88" s="16"/>
    </row>
    <row r="89" spans="1:13" ht="17.25" customHeight="1">
      <c r="A89" s="12">
        <v>44</v>
      </c>
      <c r="B89" s="19">
        <v>44073</v>
      </c>
      <c r="C89" s="16" t="str">
        <f ca="1">"Received Syrups and Sauces which was ordered on the 28th from "&amp;'Chart of Accounts'!B23&amp;" and agreed terms of 2/10, n/30.  Inv. # BCM-234."</f>
        <v>Received Syrups and Sauces which was ordered on the 28th from Today's Coffee Mill and agreed terms of 2/10, n/30.  Inv. # BCM-234.</v>
      </c>
    </row>
    <row r="90" spans="1:13" ht="17.25" customHeight="1">
      <c r="B90" s="19"/>
      <c r="C90" s="16"/>
    </row>
    <row r="91" spans="1:13">
      <c r="A91" s="12">
        <v>45</v>
      </c>
      <c r="B91" s="19">
        <v>44073</v>
      </c>
      <c r="C91" s="201" t="str">
        <f ca="1">'Chart of Accounts'!B13&amp;" paid the full amount owing on their account."</f>
        <v>Tats Coffee Shop paid the full amount owing on their account.</v>
      </c>
    </row>
    <row r="92" spans="1:13" ht="15.75">
      <c r="B92" s="19"/>
      <c r="C92" s="14"/>
    </row>
    <row r="93" spans="1:13">
      <c r="A93" s="12">
        <v>46</v>
      </c>
      <c r="B93" s="19">
        <v>44073</v>
      </c>
      <c r="C93" s="214" t="str">
        <f ca="1">"Made cash sales of $"&amp;TEXT(M93,"#,##")&amp;" during the last 5 days of the month."</f>
        <v>Made cash sales of $7,649 during the last 5 days of the month.</v>
      </c>
      <c r="M93" s="211" cm="1">
        <f t="array" aca="1" ref="M93" ca="1">ROUND(8843/Q3*_xlfn.ANCHORARRAY(M3),0)</f>
        <v>7649</v>
      </c>
    </row>
    <row r="94" spans="1:13" ht="15.75">
      <c r="B94" s="19"/>
      <c r="C94" s="14"/>
    </row>
    <row r="95" spans="1:13">
      <c r="A95" s="12">
        <v>47</v>
      </c>
      <c r="B95" s="19">
        <v>44073</v>
      </c>
      <c r="C95" s="15" t="str">
        <f ca="1">"Made credit card sales of $"&amp;TEXT(M95,"#,##")&amp;" during the week."</f>
        <v>Made credit card sales of $18,842 during the week.</v>
      </c>
      <c r="M95" s="211" cm="1">
        <f t="array" aca="1" ref="M95" ca="1">ROUND(21784/Q3*_xlfn.ANCHORARRAY(M3),0)</f>
        <v>18842</v>
      </c>
    </row>
    <row r="96" spans="1:13">
      <c r="B96" s="19"/>
      <c r="C96" s="15"/>
    </row>
    <row r="97" spans="1:15">
      <c r="A97" s="12">
        <v>48</v>
      </c>
      <c r="B97" s="19">
        <v>44074</v>
      </c>
      <c r="C97" s="199" t="str">
        <f ca="1">"Paid monthly salary of $"&amp;TEXT(M97,"#,##")&amp;" to " &amp;Welcome!A1&amp;". Check No. 202"</f>
        <v>Paid monthly salary of $5,699 to Student Name: . Check No. 202</v>
      </c>
      <c r="D97" s="80"/>
      <c r="E97" s="80"/>
      <c r="M97" s="211" cm="1">
        <f t="array" aca="1" ref="M97" ca="1">ROUND(6589/Q3*_xlfn.ANCHORARRAY(M3),0)</f>
        <v>5699</v>
      </c>
      <c r="O97" s="241"/>
    </row>
    <row r="98" spans="1:15">
      <c r="B98" s="19"/>
      <c r="C98" s="23"/>
      <c r="D98" s="23"/>
      <c r="E98" s="23"/>
      <c r="O98" s="241"/>
    </row>
    <row r="99" spans="1:15">
      <c r="A99" s="12">
        <v>49</v>
      </c>
      <c r="B99" s="19">
        <v>44074</v>
      </c>
      <c r="C99" s="15" t="str">
        <f ca="1">'Chart of Accounts'!B11&amp;" paid full amount owing on their account."</f>
        <v>Downtown Brew paid full amount owing on their account.</v>
      </c>
    </row>
    <row r="101" spans="1:15">
      <c r="A101" s="12">
        <v>50</v>
      </c>
      <c r="C101" s="32" t="s">
        <v>168</v>
      </c>
    </row>
    <row r="103" spans="1:15">
      <c r="A103" s="12">
        <v>51</v>
      </c>
      <c r="C103" s="257" t="s">
        <v>267</v>
      </c>
    </row>
    <row r="104" spans="1:15">
      <c r="A104" s="70" t="s">
        <v>169</v>
      </c>
      <c r="D104" s="16" t="str">
        <f ca="1">"Electricity expense for the month of August is estimated to be $"&amp;TEXT(M104,"#,##")&amp;"."</f>
        <v>Electricity expense for the month of August is estimated to be $835.</v>
      </c>
      <c r="M104" s="211" cm="1">
        <f t="array" aca="1" ref="M104" ca="1">ROUND(965/Q3*_xlfn.ANCHORARRAY(M3),0)</f>
        <v>835</v>
      </c>
    </row>
    <row r="105" spans="1:15">
      <c r="A105" s="70" t="s">
        <v>170</v>
      </c>
      <c r="D105" s="11" t="str">
        <f ca="1">"Water usage for the month of August is estimated to be $"&amp;TEXT(M105,"#,##")&amp;"."</f>
        <v>Water usage for the month of August is estimated to be $240.</v>
      </c>
      <c r="M105" s="211" cm="1">
        <f t="array" aca="1" ref="M105" ca="1">ROUND(278/Q3*_xlfn.ANCHORARRAY(M3),0)</f>
        <v>240</v>
      </c>
    </row>
    <row r="106" spans="1:15">
      <c r="A106" s="70" t="s">
        <v>171</v>
      </c>
      <c r="D106" s="16" t="str">
        <f ca="1">"The amount of wages incurred during the month of August but not yet paid to sales staff is $"&amp;TEXT(M106,"#,##")&amp;"."</f>
        <v>The amount of wages incurred during the month of August but not yet paid to sales staff is $1,271.</v>
      </c>
      <c r="M106" s="211" cm="1">
        <f t="array" aca="1" ref="M106" ca="1">ROUND(1470/Q3*_xlfn.ANCHORARRAY(M3),0)</f>
        <v>1271</v>
      </c>
    </row>
    <row r="107" spans="1:15">
      <c r="A107" s="70" t="s">
        <v>172</v>
      </c>
      <c r="D107" s="16" t="str">
        <f ca="1">"Interest expense incurred during the month of August but not yet paid to Apmat Bank for the bank loan is $"&amp;TEXT(M107,"#,##")&amp;"."</f>
        <v>Interest expense incurred during the month of August but not yet paid to Apmat Bank for the bank loan is $238.</v>
      </c>
      <c r="M107" s="211" cm="1">
        <f t="array" aca="1" ref="M107" ca="1">ROUND(275/Q3*_xlfn.ANCHORARRAY(M3),0)</f>
        <v>238</v>
      </c>
    </row>
    <row r="108" spans="1:15">
      <c r="A108" s="70" t="s">
        <v>173</v>
      </c>
      <c r="D108" s="31" t="str">
        <f ca="1">"$"&amp;TEXT(M108,"#,##")&amp;" worth of prepaid advertising was used up in August."</f>
        <v>$2,595 worth of prepaid advertising was used up in August.</v>
      </c>
      <c r="M108" s="211" cm="1">
        <f t="array" aca="1" ref="M108" ca="1">ROUND(3000/Q3*_xlfn.ANCHORARRAY(M3),0)</f>
        <v>2595</v>
      </c>
    </row>
    <row r="109" spans="1:15">
      <c r="A109" s="70" t="s">
        <v>174</v>
      </c>
      <c r="D109" s="16" t="str">
        <f ca="1">"$"&amp;TEXT(M109,"#,##")&amp;" worth of prepaid insurance expired during the month of August."</f>
        <v>$510 worth of prepaid insurance expired during the month of August.</v>
      </c>
      <c r="M109" s="211" cm="1">
        <f t="array" aca="1" ref="M109" ca="1">ROUND(590/Q3*_xlfn.ANCHORARRAY(M3),0)</f>
        <v>510</v>
      </c>
    </row>
    <row r="110" spans="1:15">
      <c r="A110" s="70" t="s">
        <v>175</v>
      </c>
      <c r="D110" s="16" t="str">
        <f ca="1">"$"&amp;TEXT(M110,"#,##")&amp;" worth of prepaid rent expired during the month of June."</f>
        <v>$2,595 worth of prepaid rent expired during the month of June.</v>
      </c>
      <c r="M110" s="211" cm="1">
        <f t="array" aca="1" ref="M110" ca="1">ROUND(3000/Q3*_xlfn.ANCHORARRAY(M3),0)</f>
        <v>2595</v>
      </c>
    </row>
    <row r="111" spans="1:15">
      <c r="A111" s="70" t="s">
        <v>176</v>
      </c>
      <c r="D111" s="11" t="str">
        <f ca="1">"Depreciation on the furniture owned by Brewed Awakening for the month of August is $"&amp;TEXT(M111,"#,##")&amp;". "</f>
        <v xml:space="preserve">Depreciation on the furniture owned by Brewed Awakening for the month of August is $135. </v>
      </c>
      <c r="M111" s="211" cm="1">
        <f t="array" aca="1" ref="M111" ca="1">ROUND(156/Q3*_xlfn.ANCHORARRAY(M3),0)</f>
        <v>135</v>
      </c>
    </row>
    <row r="112" spans="1:15">
      <c r="A112" s="70" t="s">
        <v>177</v>
      </c>
      <c r="D112" s="11" t="str">
        <f ca="1">"Depreciation on the equipment owned by Brewed Awakening for the month of August is $"&amp;TEXT(M112,"#,##")&amp;"."</f>
        <v>Depreciation on the equipment owned by Brewed Awakening for the month of August is $308.</v>
      </c>
      <c r="M112" s="211" cm="1">
        <f t="array" aca="1" ref="M112" ca="1">ROUND(356/Q3*_xlfn.ANCHORARRAY(M3),0)</f>
        <v>308</v>
      </c>
    </row>
    <row r="114" spans="1:16">
      <c r="A114" s="12">
        <v>52</v>
      </c>
      <c r="C114" s="11" t="s">
        <v>103</v>
      </c>
    </row>
    <row r="115" spans="1:16" ht="44.85" customHeight="1">
      <c r="D115" s="326" t="s">
        <v>291</v>
      </c>
      <c r="E115" s="327"/>
      <c r="F115" s="327"/>
      <c r="G115" s="327"/>
      <c r="H115" s="327"/>
      <c r="I115" s="327"/>
      <c r="J115" s="327"/>
      <c r="K115" s="327"/>
      <c r="L115" s="327"/>
      <c r="M115" s="327"/>
      <c r="N115" s="327"/>
      <c r="O115" s="327"/>
      <c r="P115" s="327"/>
    </row>
    <row r="117" spans="1:16">
      <c r="A117" s="12">
        <v>53</v>
      </c>
      <c r="C117" s="11" t="s">
        <v>104</v>
      </c>
    </row>
    <row r="118" spans="1:16" ht="45.75" customHeight="1">
      <c r="D118" s="326" t="s">
        <v>292</v>
      </c>
      <c r="E118" s="327"/>
      <c r="F118" s="327"/>
      <c r="G118" s="327"/>
      <c r="H118" s="327"/>
      <c r="I118" s="327"/>
      <c r="J118" s="327"/>
      <c r="K118" s="327"/>
      <c r="L118" s="327"/>
      <c r="M118" s="327"/>
      <c r="N118" s="327"/>
      <c r="O118" s="327"/>
      <c r="P118" s="327"/>
    </row>
    <row r="120" spans="1:16">
      <c r="A120" s="12">
        <v>54</v>
      </c>
      <c r="C120" s="11" t="s">
        <v>105</v>
      </c>
    </row>
    <row r="121" spans="1:16">
      <c r="D121" s="260" t="s">
        <v>293</v>
      </c>
    </row>
    <row r="123" spans="1:16">
      <c r="C123" s="11" t="s">
        <v>106</v>
      </c>
    </row>
    <row r="124" spans="1:16">
      <c r="D124" s="260" t="s">
        <v>295</v>
      </c>
    </row>
    <row r="126" spans="1:16">
      <c r="C126" s="11" t="s">
        <v>107</v>
      </c>
    </row>
    <row r="127" spans="1:16">
      <c r="D127" s="260" t="s">
        <v>294</v>
      </c>
    </row>
    <row r="129" spans="1:11">
      <c r="C129" s="11" t="s">
        <v>108</v>
      </c>
    </row>
    <row r="130" spans="1:11">
      <c r="A130" s="12">
        <v>55</v>
      </c>
      <c r="D130" s="260" t="s">
        <v>296</v>
      </c>
    </row>
    <row r="132" spans="1:11">
      <c r="A132" s="12">
        <v>56</v>
      </c>
      <c r="D132" s="260" t="s">
        <v>297</v>
      </c>
    </row>
    <row r="134" spans="1:11">
      <c r="A134" s="12">
        <v>57</v>
      </c>
      <c r="D134" s="220" t="s">
        <v>298</v>
      </c>
    </row>
    <row r="136" spans="1:11">
      <c r="A136" s="12">
        <v>58</v>
      </c>
      <c r="D136" s="260" t="s">
        <v>299</v>
      </c>
    </row>
    <row r="138" spans="1:11">
      <c r="A138" s="12">
        <v>59</v>
      </c>
      <c r="C138" s="11" t="s">
        <v>109</v>
      </c>
    </row>
    <row r="139" spans="1:11">
      <c r="D139" s="260" t="s">
        <v>300</v>
      </c>
    </row>
    <row r="141" spans="1:11">
      <c r="A141" s="12">
        <v>60</v>
      </c>
      <c r="C141" s="212" t="s">
        <v>213</v>
      </c>
      <c r="D141" s="300" t="s">
        <v>302</v>
      </c>
      <c r="E141" s="297"/>
      <c r="F141" s="297"/>
      <c r="G141" s="297"/>
      <c r="H141" s="297"/>
      <c r="I141" s="297"/>
      <c r="J141" s="297"/>
      <c r="K141" s="297"/>
    </row>
    <row r="142" spans="1:11">
      <c r="C142" s="260"/>
      <c r="D142" s="239" t="s">
        <v>274</v>
      </c>
      <c r="E142" s="259"/>
      <c r="F142" s="259"/>
      <c r="G142" s="259"/>
      <c r="H142" s="259"/>
      <c r="I142" s="259"/>
      <c r="J142" s="259"/>
      <c r="K142" s="259"/>
    </row>
    <row r="143" spans="1:11">
      <c r="C143" s="260"/>
      <c r="D143" s="258"/>
      <c r="E143" s="239" t="s">
        <v>275</v>
      </c>
      <c r="F143" s="259"/>
      <c r="G143" s="259"/>
      <c r="H143" s="259"/>
      <c r="I143" s="259"/>
      <c r="J143" s="259"/>
      <c r="K143" s="259"/>
    </row>
    <row r="144" spans="1:11">
      <c r="C144" s="260"/>
      <c r="D144" s="258"/>
      <c r="E144" s="239" t="s">
        <v>276</v>
      </c>
      <c r="F144" s="259"/>
      <c r="G144" s="259"/>
      <c r="H144" s="259"/>
      <c r="I144" s="259"/>
      <c r="J144" s="259"/>
      <c r="K144" s="259"/>
    </row>
    <row r="145" spans="3:19">
      <c r="C145" s="260"/>
      <c r="D145" s="258"/>
      <c r="E145" s="239" t="s">
        <v>277</v>
      </c>
      <c r="F145" s="259"/>
      <c r="G145" s="259"/>
      <c r="H145" s="259"/>
      <c r="I145" s="259"/>
      <c r="J145" s="259"/>
      <c r="K145" s="259"/>
    </row>
    <row r="146" spans="3:19">
      <c r="C146" s="260"/>
      <c r="D146" s="239" t="s">
        <v>278</v>
      </c>
      <c r="E146" s="259"/>
      <c r="F146" s="259"/>
      <c r="G146" s="259"/>
      <c r="H146" s="259"/>
      <c r="I146" s="259"/>
      <c r="J146" s="259"/>
      <c r="K146" s="259"/>
    </row>
    <row r="147" spans="3:19">
      <c r="C147" s="212"/>
      <c r="D147" s="328" t="s">
        <v>301</v>
      </c>
      <c r="E147" s="328"/>
      <c r="F147" s="328"/>
      <c r="G147" s="328"/>
      <c r="H147" s="328"/>
      <c r="I147" s="328"/>
      <c r="J147" s="328"/>
      <c r="K147" s="328"/>
      <c r="L147" s="328"/>
    </row>
    <row r="148" spans="3:19">
      <c r="C148" s="212"/>
      <c r="D148" s="328"/>
      <c r="E148" s="328"/>
      <c r="F148" s="328"/>
      <c r="G148" s="328"/>
      <c r="H148" s="328"/>
      <c r="I148" s="328"/>
      <c r="J148" s="328"/>
      <c r="K148" s="328"/>
      <c r="L148" s="328"/>
      <c r="M148" s="328"/>
      <c r="N148" s="328"/>
      <c r="O148" s="328"/>
      <c r="P148" s="328"/>
      <c r="Q148" s="328"/>
      <c r="R148" s="328"/>
      <c r="S148" s="328"/>
    </row>
    <row r="149" spans="3:19" ht="15.75">
      <c r="D149" s="323" t="s">
        <v>214</v>
      </c>
      <c r="E149" s="323"/>
      <c r="F149" s="323"/>
      <c r="G149" s="323"/>
    </row>
  </sheetData>
  <sheetProtection algorithmName="SHA-512" hashValue="bTOYstfCkK2CDo2aJc49ar6oH8dj3aKACeEodbj9iUCxQWKa7b96c9ZXV3ul7i+FvV97aXhqio0qGgrw7u8i1w==" saltValue="aer/+o6L0sDu8eFzm+D3Og==" spinCount="100000" sheet="1" selectLockedCells="1" selectUnlockedCells="1"/>
  <mergeCells count="9">
    <mergeCell ref="C1:L1"/>
    <mergeCell ref="D149:G149"/>
    <mergeCell ref="C41:L41"/>
    <mergeCell ref="C69:L69"/>
    <mergeCell ref="D115:P115"/>
    <mergeCell ref="D118:P118"/>
    <mergeCell ref="D141:K141"/>
    <mergeCell ref="D147:L147"/>
    <mergeCell ref="D148:S148"/>
  </mergeCells>
  <pageMargins left="0.7" right="0.7" top="0.75" bottom="0.75" header="0.3" footer="0.3"/>
  <pageSetup scale="70" fitToHeight="0" orientation="landscape"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fitToPage="1"/>
  </sheetPr>
  <dimension ref="B1:H57"/>
  <sheetViews>
    <sheetView showGridLines="0" zoomScale="85" zoomScaleNormal="85" workbookViewId="0">
      <selection activeCell="G23" sqref="G23"/>
    </sheetView>
  </sheetViews>
  <sheetFormatPr defaultColWidth="9" defaultRowHeight="15"/>
  <cols>
    <col min="1" max="1" width="9" style="4"/>
    <col min="2" max="2" width="13" style="60" hidden="1" customWidth="1"/>
    <col min="3" max="3" width="10.85546875" style="4" customWidth="1"/>
    <col min="4" max="4" width="34" style="4" customWidth="1"/>
    <col min="5" max="5" width="10.85546875" style="4" customWidth="1"/>
    <col min="6" max="7" width="11.5703125" style="29" customWidth="1"/>
    <col min="8" max="8" width="11.85546875" style="4" hidden="1" customWidth="1"/>
    <col min="9" max="16384" width="9" style="4"/>
  </cols>
  <sheetData>
    <row r="1" spans="2:7" ht="20.25">
      <c r="C1" s="162" t="s">
        <v>5</v>
      </c>
      <c r="D1" s="162"/>
    </row>
    <row r="2" spans="2:7">
      <c r="B2" s="329" t="s">
        <v>102</v>
      </c>
      <c r="C2" s="329" t="s">
        <v>0</v>
      </c>
      <c r="D2" s="329" t="s">
        <v>1</v>
      </c>
      <c r="E2" s="329" t="s">
        <v>2</v>
      </c>
      <c r="F2" s="330" t="s">
        <v>3</v>
      </c>
      <c r="G2" s="330" t="s">
        <v>4</v>
      </c>
    </row>
    <row r="3" spans="2:7">
      <c r="B3" s="329"/>
      <c r="C3" s="329"/>
      <c r="D3" s="329"/>
      <c r="E3" s="331"/>
      <c r="F3" s="330"/>
      <c r="G3" s="330"/>
    </row>
    <row r="4" spans="2:7" ht="15.75" thickBot="1">
      <c r="B4" s="329"/>
      <c r="C4" s="329"/>
      <c r="D4" s="329"/>
      <c r="E4" s="331"/>
      <c r="F4" s="330"/>
      <c r="G4" s="330"/>
    </row>
    <row r="5" spans="2:7" ht="15.75" thickTop="1">
      <c r="B5" s="71"/>
      <c r="C5" s="163" t="s">
        <v>99</v>
      </c>
      <c r="D5" s="164"/>
      <c r="E5" s="151"/>
      <c r="F5" s="152"/>
      <c r="G5" s="152"/>
    </row>
    <row r="6" spans="2:7">
      <c r="B6" s="71">
        <v>8</v>
      </c>
      <c r="C6" s="68"/>
      <c r="D6" s="165" t="str">
        <f>INDEX(Company_name_lku!B2:B67,(MATCH(E6,Company_name_lku!A2:A67,0)))</f>
        <v>-</v>
      </c>
      <c r="E6" s="52" t="s">
        <v>182</v>
      </c>
      <c r="F6" s="56"/>
      <c r="G6" s="152"/>
    </row>
    <row r="7" spans="2:7">
      <c r="B7" s="71"/>
      <c r="C7" s="166"/>
      <c r="D7" s="165" t="str">
        <f>INDEX(Company_name_lku!B2:B67,(MATCH(E7,Company_name_lku!A2:A67,0)))</f>
        <v>-</v>
      </c>
      <c r="E7" s="52" t="s">
        <v>182</v>
      </c>
      <c r="F7" s="152"/>
      <c r="G7" s="56"/>
    </row>
    <row r="8" spans="2:7">
      <c r="B8" s="71">
        <v>16</v>
      </c>
      <c r="C8" s="68"/>
      <c r="D8" s="165" t="str">
        <f>INDEX(Company_name_lku!B2:B67,(MATCH(E8,Company_name_lku!A2:A67,0)))</f>
        <v>-</v>
      </c>
      <c r="E8" s="52" t="s">
        <v>182</v>
      </c>
      <c r="F8" s="56"/>
      <c r="G8" s="152"/>
    </row>
    <row r="9" spans="2:7">
      <c r="B9" s="71"/>
      <c r="C9" s="166"/>
      <c r="D9" s="165" t="str">
        <f>INDEX(Company_name_lku!B2:B67,(MATCH(E9,Company_name_lku!A2:A67,0)))</f>
        <v>-</v>
      </c>
      <c r="E9" s="52" t="s">
        <v>182</v>
      </c>
      <c r="F9" s="152"/>
      <c r="G9" s="56"/>
    </row>
    <row r="10" spans="2:7">
      <c r="B10" s="71">
        <v>22</v>
      </c>
      <c r="C10" s="68"/>
      <c r="D10" s="165" t="str">
        <f>INDEX(Company_name_lku!B2:B67,(MATCH(E10,Company_name_lku!A2:A67,0)))</f>
        <v>-</v>
      </c>
      <c r="E10" s="52" t="s">
        <v>182</v>
      </c>
      <c r="F10" s="56"/>
      <c r="G10" s="152"/>
    </row>
    <row r="11" spans="2:7">
      <c r="B11" s="71"/>
      <c r="C11" s="166"/>
      <c r="D11" s="165" t="str">
        <f>INDEX(Company_name_lku!B2:B67,(MATCH(E11,Company_name_lku!A2:A67,0)))</f>
        <v>-</v>
      </c>
      <c r="E11" s="52" t="s">
        <v>182</v>
      </c>
      <c r="F11" s="152"/>
      <c r="G11" s="56"/>
    </row>
    <row r="12" spans="2:7">
      <c r="B12" s="71">
        <v>31</v>
      </c>
      <c r="C12" s="68"/>
      <c r="D12" s="165" t="str">
        <f>INDEX(Company_name_lku!B2:B67,(MATCH(E12,Company_name_lku!A2:A67,0)))</f>
        <v>-</v>
      </c>
      <c r="E12" s="52" t="s">
        <v>182</v>
      </c>
      <c r="F12" s="56"/>
      <c r="G12" s="152"/>
    </row>
    <row r="13" spans="2:7">
      <c r="B13" s="71"/>
      <c r="C13" s="166"/>
      <c r="D13" s="165" t="str">
        <f>INDEX(Company_name_lku!B2:B67,(MATCH(E13,Company_name_lku!A2:A67,0)))</f>
        <v>-</v>
      </c>
      <c r="E13" s="52" t="s">
        <v>182</v>
      </c>
      <c r="F13" s="152"/>
      <c r="G13" s="56"/>
    </row>
    <row r="14" spans="2:7">
      <c r="B14" s="71"/>
      <c r="C14" s="166"/>
      <c r="D14" s="165"/>
      <c r="E14" s="151"/>
      <c r="F14" s="152"/>
      <c r="G14" s="152"/>
    </row>
    <row r="15" spans="2:7">
      <c r="B15" s="71"/>
      <c r="C15" s="166"/>
      <c r="D15" s="168" t="s">
        <v>143</v>
      </c>
      <c r="E15" s="151"/>
      <c r="F15" s="152"/>
      <c r="G15" s="152"/>
    </row>
    <row r="16" spans="2:7">
      <c r="B16" s="71" t="s">
        <v>169</v>
      </c>
      <c r="C16" s="68"/>
      <c r="D16" s="164" t="str">
        <f>INDEX(Company_name_lku!B2:B67,(MATCH(E16,Company_name_lku!A2:A67,0)))</f>
        <v>-</v>
      </c>
      <c r="E16" s="52" t="s">
        <v>182</v>
      </c>
      <c r="F16" s="56"/>
      <c r="G16" s="152"/>
    </row>
    <row r="17" spans="2:7">
      <c r="B17" s="71"/>
      <c r="C17" s="166"/>
      <c r="D17" s="167" t="str">
        <f>INDEX(Company_name_lku!B2:B67,(MATCH(E17,Company_name_lku!A2:A67,0)))</f>
        <v>-</v>
      </c>
      <c r="E17" s="52" t="s">
        <v>182</v>
      </c>
      <c r="F17" s="152"/>
      <c r="G17" s="56"/>
    </row>
    <row r="18" spans="2:7">
      <c r="B18" s="71" t="s">
        <v>170</v>
      </c>
      <c r="C18" s="68"/>
      <c r="D18" s="164" t="str">
        <f>INDEX(Company_name_lku!B2:B67,(MATCH(E18,Company_name_lku!A2:A67,0)))</f>
        <v>-</v>
      </c>
      <c r="E18" s="52" t="s">
        <v>182</v>
      </c>
      <c r="F18" s="56"/>
      <c r="G18" s="152"/>
    </row>
    <row r="19" spans="2:7">
      <c r="B19" s="71"/>
      <c r="C19" s="166"/>
      <c r="D19" s="167" t="str">
        <f>INDEX(Company_name_lku!B2:B67,(MATCH(E19,Company_name_lku!A2:A67,0)))</f>
        <v>-</v>
      </c>
      <c r="E19" s="52" t="s">
        <v>182</v>
      </c>
      <c r="F19" s="152"/>
      <c r="G19" s="56"/>
    </row>
    <row r="20" spans="2:7">
      <c r="B20" s="71" t="s">
        <v>171</v>
      </c>
      <c r="C20" s="68"/>
      <c r="D20" s="164" t="str">
        <f>INDEX(Company_name_lku!B2:B67,(MATCH(E20,Company_name_lku!A2:A67,0)))</f>
        <v>-</v>
      </c>
      <c r="E20" s="52" t="s">
        <v>182</v>
      </c>
      <c r="F20" s="56"/>
      <c r="G20" s="152"/>
    </row>
    <row r="21" spans="2:7">
      <c r="B21" s="71"/>
      <c r="C21" s="166"/>
      <c r="D21" s="167" t="str">
        <f>INDEX(Company_name_lku!B2:B67,(MATCH(E21,Company_name_lku!A2:A67,0)))</f>
        <v>-</v>
      </c>
      <c r="E21" s="52" t="s">
        <v>182</v>
      </c>
      <c r="F21" s="152"/>
      <c r="G21" s="56"/>
    </row>
    <row r="22" spans="2:7">
      <c r="B22" s="71" t="s">
        <v>172</v>
      </c>
      <c r="C22" s="68"/>
      <c r="D22" s="164" t="str">
        <f>INDEX(Company_name_lku!B2:B67,(MATCH(E22,Company_name_lku!A2:A67,0)))</f>
        <v>-</v>
      </c>
      <c r="E22" s="52" t="s">
        <v>182</v>
      </c>
      <c r="F22" s="56"/>
      <c r="G22" s="152"/>
    </row>
    <row r="23" spans="2:7">
      <c r="B23" s="71"/>
      <c r="C23" s="166"/>
      <c r="D23" s="167" t="str">
        <f>INDEX(Company_name_lku!B2:B67,(MATCH(E23,Company_name_lku!A2:A67,0)))</f>
        <v>-</v>
      </c>
      <c r="E23" s="52" t="s">
        <v>182</v>
      </c>
      <c r="F23" s="152"/>
      <c r="G23" s="56"/>
    </row>
    <row r="24" spans="2:7">
      <c r="B24" s="71" t="s">
        <v>173</v>
      </c>
      <c r="C24" s="68"/>
      <c r="D24" s="164" t="str">
        <f>INDEX(Company_name_lku!B2:B67,(MATCH(E24,Company_name_lku!A2:A67,0)))</f>
        <v>-</v>
      </c>
      <c r="E24" s="52" t="s">
        <v>182</v>
      </c>
      <c r="F24" s="56"/>
      <c r="G24" s="152"/>
    </row>
    <row r="25" spans="2:7">
      <c r="B25" s="71"/>
      <c r="C25" s="166"/>
      <c r="D25" s="167" t="str">
        <f>INDEX(Company_name_lku!B2:B67,(MATCH(E25,Company_name_lku!A2:A67,0)))</f>
        <v>-</v>
      </c>
      <c r="E25" s="52" t="s">
        <v>182</v>
      </c>
      <c r="F25" s="152"/>
      <c r="G25" s="56"/>
    </row>
    <row r="26" spans="2:7">
      <c r="B26" s="71" t="s">
        <v>174</v>
      </c>
      <c r="C26" s="68"/>
      <c r="D26" s="164" t="str">
        <f>INDEX(Company_name_lku!B2:B67,(MATCH(E26,Company_name_lku!A2:A67,0)))</f>
        <v>-</v>
      </c>
      <c r="E26" s="52" t="s">
        <v>182</v>
      </c>
      <c r="F26" s="56"/>
      <c r="G26" s="152"/>
    </row>
    <row r="27" spans="2:7">
      <c r="B27" s="71"/>
      <c r="C27" s="166"/>
      <c r="D27" s="167" t="str">
        <f>INDEX(Company_name_lku!B2:B67,(MATCH(E27,Company_name_lku!A2:A67,0)))</f>
        <v>-</v>
      </c>
      <c r="E27" s="52" t="s">
        <v>182</v>
      </c>
      <c r="F27" s="152"/>
      <c r="G27" s="56"/>
    </row>
    <row r="28" spans="2:7">
      <c r="B28" s="71" t="s">
        <v>175</v>
      </c>
      <c r="C28" s="68"/>
      <c r="D28" s="164" t="str">
        <f>INDEX(Company_name_lku!B2:B67,(MATCH(E28,Company_name_lku!A2:A67,0)))</f>
        <v>-</v>
      </c>
      <c r="E28" s="52" t="s">
        <v>182</v>
      </c>
      <c r="F28" s="56"/>
      <c r="G28" s="152"/>
    </row>
    <row r="29" spans="2:7">
      <c r="B29" s="71"/>
      <c r="C29" s="166"/>
      <c r="D29" s="167" t="str">
        <f>INDEX(Company_name_lku!B2:B67,(MATCH(E29,Company_name_lku!A2:A67,0)))</f>
        <v>-</v>
      </c>
      <c r="E29" s="52" t="s">
        <v>182</v>
      </c>
      <c r="F29" s="152"/>
      <c r="G29" s="56"/>
    </row>
    <row r="30" spans="2:7">
      <c r="B30" s="71" t="s">
        <v>176</v>
      </c>
      <c r="C30" s="68"/>
      <c r="D30" s="164" t="str">
        <f>INDEX(Company_name_lku!B2:B67,(MATCH(E30,Company_name_lku!A2:A67,0)))</f>
        <v>-</v>
      </c>
      <c r="E30" s="52" t="s">
        <v>182</v>
      </c>
      <c r="F30" s="56"/>
      <c r="G30" s="152"/>
    </row>
    <row r="31" spans="2:7">
      <c r="B31" s="71"/>
      <c r="C31" s="166"/>
      <c r="D31" s="167" t="str">
        <f>INDEX(Company_name_lku!B2:B67,(MATCH(E31,Company_name_lku!A2:A67,0)))</f>
        <v>-</v>
      </c>
      <c r="E31" s="52" t="s">
        <v>182</v>
      </c>
      <c r="F31" s="152"/>
      <c r="G31" s="56"/>
    </row>
    <row r="32" spans="2:7">
      <c r="B32" s="71" t="s">
        <v>177</v>
      </c>
      <c r="C32" s="68"/>
      <c r="D32" s="164" t="str">
        <f>INDEX(Company_name_lku!B2:B67,(MATCH(E32,Company_name_lku!A2:A67,0)))</f>
        <v>-</v>
      </c>
      <c r="E32" s="52" t="s">
        <v>182</v>
      </c>
      <c r="F32" s="56"/>
      <c r="G32" s="152"/>
    </row>
    <row r="33" spans="2:8">
      <c r="B33" s="71"/>
      <c r="C33" s="166"/>
      <c r="D33" s="167" t="str">
        <f>INDEX(Company_name_lku!B2:B67,(MATCH(E33,Company_name_lku!A2:A67,0)))</f>
        <v>-</v>
      </c>
      <c r="E33" s="52" t="s">
        <v>182</v>
      </c>
      <c r="F33" s="152"/>
      <c r="G33" s="56"/>
    </row>
    <row r="34" spans="2:8">
      <c r="B34" s="71"/>
      <c r="C34" s="166"/>
      <c r="D34" s="164"/>
      <c r="E34" s="151"/>
      <c r="F34" s="152"/>
      <c r="G34" s="152"/>
    </row>
    <row r="35" spans="2:8">
      <c r="B35" s="71"/>
      <c r="C35" s="166"/>
      <c r="D35" s="168" t="s">
        <v>108</v>
      </c>
      <c r="E35" s="151"/>
      <c r="F35" s="152"/>
      <c r="G35" s="152"/>
    </row>
    <row r="36" spans="2:8">
      <c r="B36" s="71">
        <v>55</v>
      </c>
      <c r="C36" s="68"/>
      <c r="D36" s="164" t="str">
        <f>INDEX(Company_name_lku!B2:B67,(MATCH(E36,Company_name_lku!A2:A67,0)))</f>
        <v>-</v>
      </c>
      <c r="E36" s="52" t="s">
        <v>182</v>
      </c>
      <c r="F36" s="56"/>
      <c r="G36" s="152"/>
    </row>
    <row r="37" spans="2:8">
      <c r="B37" s="71"/>
      <c r="C37" s="166"/>
      <c r="D37" s="164" t="str">
        <f>INDEX(Company_name_lku!B2:B67,(MATCH(E37,Company_name_lku!A2:A67,0)))</f>
        <v>-</v>
      </c>
      <c r="E37" s="52" t="s">
        <v>182</v>
      </c>
      <c r="F37" s="56"/>
      <c r="G37" s="152"/>
    </row>
    <row r="38" spans="2:8">
      <c r="B38" s="71"/>
      <c r="C38" s="166"/>
      <c r="D38" s="164" t="str">
        <f>INDEX(Company_name_lku!B2:B67,(MATCH(E38,Company_name_lku!A2:A67,0)))</f>
        <v>-</v>
      </c>
      <c r="E38" s="52" t="s">
        <v>182</v>
      </c>
      <c r="F38" s="56"/>
      <c r="G38" s="152"/>
      <c r="H38" s="189" t="s">
        <v>190</v>
      </c>
    </row>
    <row r="39" spans="2:8">
      <c r="B39" s="71"/>
      <c r="C39" s="166"/>
      <c r="D39" s="164" t="str">
        <f>INDEX(Company_name_lku!B2:B67,(MATCH(E39,Company_name_lku!A2:A67,0)))</f>
        <v>-</v>
      </c>
      <c r="E39" s="52" t="s">
        <v>182</v>
      </c>
      <c r="F39" s="152"/>
      <c r="G39" s="153"/>
      <c r="H39" s="190">
        <v>201871</v>
      </c>
    </row>
    <row r="40" spans="2:8">
      <c r="B40" s="71">
        <v>56</v>
      </c>
      <c r="C40" s="68"/>
      <c r="D40" s="164" t="str">
        <f>INDEX(Company_name_lku!B2:B67,(MATCH(E40,Company_name_lku!A2:A67,0)))</f>
        <v>-</v>
      </c>
      <c r="E40" s="52" t="s">
        <v>182</v>
      </c>
      <c r="F40" s="153"/>
      <c r="G40" s="152"/>
      <c r="H40" s="190">
        <v>37766</v>
      </c>
    </row>
    <row r="41" spans="2:8">
      <c r="B41" s="71"/>
      <c r="C41" s="166"/>
      <c r="D41" s="164" t="str">
        <f>INDEX(Company_name_lku!B2:B67,(MATCH(E41,Company_name_lku!A2:A67,0)))</f>
        <v>-</v>
      </c>
      <c r="E41" s="52" t="s">
        <v>182</v>
      </c>
      <c r="F41" s="152"/>
      <c r="G41" s="56"/>
    </row>
    <row r="42" spans="2:8">
      <c r="B42" s="71"/>
      <c r="C42" s="166"/>
      <c r="D42" s="164" t="str">
        <f>INDEX(Company_name_lku!B2:B67,(MATCH(E42,Company_name_lku!A2:A67,0)))</f>
        <v>-</v>
      </c>
      <c r="E42" s="52" t="s">
        <v>182</v>
      </c>
      <c r="F42" s="152"/>
      <c r="G42" s="56"/>
    </row>
    <row r="43" spans="2:8">
      <c r="B43" s="71"/>
      <c r="C43" s="166"/>
      <c r="D43" s="164" t="str">
        <f>INDEX(Company_name_lku!B2:B67,(MATCH(E43,Company_name_lku!A2:A67,0)))</f>
        <v>-</v>
      </c>
      <c r="E43" s="52" t="s">
        <v>182</v>
      </c>
      <c r="F43" s="152"/>
      <c r="G43" s="56"/>
    </row>
    <row r="44" spans="2:8">
      <c r="B44" s="71"/>
      <c r="C44" s="166"/>
      <c r="D44" s="164" t="str">
        <f>INDEX(Company_name_lku!B2:B67,(MATCH(E44,Company_name_lku!A2:A67,0)))</f>
        <v>-</v>
      </c>
      <c r="E44" s="52" t="s">
        <v>182</v>
      </c>
      <c r="F44" s="152"/>
      <c r="G44" s="56"/>
    </row>
    <row r="45" spans="2:8">
      <c r="B45" s="71"/>
      <c r="C45" s="166"/>
      <c r="D45" s="164" t="str">
        <f>INDEX(Company_name_lku!B2:B67,(MATCH(E45,Company_name_lku!A2:A67,0)))</f>
        <v>-</v>
      </c>
      <c r="E45" s="52" t="s">
        <v>182</v>
      </c>
      <c r="F45" s="152"/>
      <c r="G45" s="56"/>
    </row>
    <row r="46" spans="2:8">
      <c r="B46" s="71"/>
      <c r="C46" s="166"/>
      <c r="D46" s="164" t="str">
        <f>INDEX(Company_name_lku!B2:B67,(MATCH(E46,Company_name_lku!A2:A67,0)))</f>
        <v>-</v>
      </c>
      <c r="E46" s="52" t="s">
        <v>182</v>
      </c>
      <c r="F46" s="152"/>
      <c r="G46" s="56"/>
    </row>
    <row r="47" spans="2:8">
      <c r="B47" s="71"/>
      <c r="C47" s="166"/>
      <c r="D47" s="164" t="str">
        <f>INDEX(Company_name_lku!B2:B67,(MATCH(E47,Company_name_lku!A2:A67,0)))</f>
        <v>-</v>
      </c>
      <c r="E47" s="52" t="s">
        <v>182</v>
      </c>
      <c r="F47" s="152"/>
      <c r="G47" s="56"/>
    </row>
    <row r="48" spans="2:8">
      <c r="B48" s="71"/>
      <c r="C48" s="166"/>
      <c r="D48" s="164" t="str">
        <f>INDEX(Company_name_lku!B2:B67,(MATCH(E48,Company_name_lku!A2:A67,0)))</f>
        <v>-</v>
      </c>
      <c r="E48" s="52" t="s">
        <v>182</v>
      </c>
      <c r="F48" s="152"/>
      <c r="G48" s="56"/>
    </row>
    <row r="49" spans="2:8">
      <c r="B49" s="71"/>
      <c r="C49" s="166"/>
      <c r="D49" s="164" t="str">
        <f>INDEX(Company_name_lku!B2:B67,(MATCH(E49,Company_name_lku!A2:A67,0)))</f>
        <v>-</v>
      </c>
      <c r="E49" s="52" t="s">
        <v>182</v>
      </c>
      <c r="F49" s="152"/>
      <c r="G49" s="56"/>
    </row>
    <row r="50" spans="2:8">
      <c r="B50" s="71"/>
      <c r="C50" s="166"/>
      <c r="D50" s="164" t="str">
        <f>INDEX(Company_name_lku!B2:B67,(MATCH(E50,Company_name_lku!A2:A67,0)))</f>
        <v>-</v>
      </c>
      <c r="E50" s="52" t="s">
        <v>182</v>
      </c>
      <c r="F50" s="152"/>
      <c r="G50" s="56"/>
    </row>
    <row r="51" spans="2:8">
      <c r="B51" s="71"/>
      <c r="C51" s="166"/>
      <c r="D51" s="164" t="str">
        <f>INDEX(Company_name_lku!B2:B67,(MATCH(E51,Company_name_lku!A2:A67,0)))</f>
        <v>-</v>
      </c>
      <c r="E51" s="52" t="s">
        <v>182</v>
      </c>
      <c r="F51" s="152"/>
      <c r="G51" s="56"/>
    </row>
    <row r="52" spans="2:8">
      <c r="B52" s="71"/>
      <c r="C52" s="166"/>
      <c r="D52" s="164" t="str">
        <f>INDEX(Company_name_lku!B2:B67,(MATCH(E52,Company_name_lku!A2:A67,0)))</f>
        <v>-</v>
      </c>
      <c r="E52" s="52" t="s">
        <v>182</v>
      </c>
      <c r="F52" s="152"/>
      <c r="G52" s="56"/>
    </row>
    <row r="53" spans="2:8">
      <c r="B53" s="71"/>
      <c r="C53" s="166"/>
      <c r="D53" s="164" t="str">
        <f>INDEX(Company_name_lku!B2:B67,(MATCH(E53,Company_name_lku!A2:A67,0)))</f>
        <v>-</v>
      </c>
      <c r="E53" s="52" t="s">
        <v>182</v>
      </c>
      <c r="F53" s="152"/>
      <c r="G53" s="56"/>
    </row>
    <row r="54" spans="2:8">
      <c r="B54" s="71">
        <v>57</v>
      </c>
      <c r="C54" s="68"/>
      <c r="D54" s="164" t="str">
        <f>INDEX(Company_name_lku!B2:B67,(MATCH(E54,Company_name_lku!A2:A67,0)))</f>
        <v>-</v>
      </c>
      <c r="E54" s="52" t="s">
        <v>182</v>
      </c>
      <c r="F54" s="153"/>
      <c r="G54" s="152"/>
      <c r="H54" s="190">
        <v>164105</v>
      </c>
    </row>
    <row r="55" spans="2:8">
      <c r="B55" s="71"/>
      <c r="C55" s="166"/>
      <c r="D55" s="164" t="str">
        <f>INDEX(Company_name_lku!B2:B67,(MATCH(E55,Company_name_lku!A2:A67,0)))</f>
        <v>-</v>
      </c>
      <c r="E55" s="52" t="s">
        <v>182</v>
      </c>
      <c r="F55" s="152"/>
      <c r="G55" s="153"/>
    </row>
    <row r="56" spans="2:8">
      <c r="B56" s="71">
        <v>58</v>
      </c>
      <c r="C56" s="68"/>
      <c r="D56" s="164" t="str">
        <f>INDEX(Company_name_lku!B2:B67,(MATCH(E56,Company_name_lku!A2:A67,0)))</f>
        <v>-</v>
      </c>
      <c r="E56" s="52" t="s">
        <v>182</v>
      </c>
      <c r="F56" s="56"/>
      <c r="G56" s="152"/>
    </row>
    <row r="57" spans="2:8">
      <c r="B57" s="71"/>
      <c r="C57" s="166"/>
      <c r="D57" s="164" t="str">
        <f>INDEX(Company_name_lku!B2:B67,(MATCH(E57,Company_name_lku!A2:A67,0)))</f>
        <v>-</v>
      </c>
      <c r="E57" s="52" t="s">
        <v>182</v>
      </c>
      <c r="F57" s="152"/>
      <c r="G57" s="56"/>
    </row>
  </sheetData>
  <sheetProtection algorithmName="SHA-512" hashValue="BSKqJ8CCeHwYMxPr1chih28wRYinNhbZGhz4MYq6I3W4G2Vxef004AZETzwIl56EA3AJszhES0U26Cq8yafFXw==" saltValue="8s/kcb9qhPABiJmJtzNaIw==" spinCount="100000" sheet="1" selectLockedCells="1"/>
  <mergeCells count="6">
    <mergeCell ref="B2:B4"/>
    <mergeCell ref="G2:G4"/>
    <mergeCell ref="C2:C4"/>
    <mergeCell ref="D2:D4"/>
    <mergeCell ref="E2:E4"/>
    <mergeCell ref="F2:F4"/>
  </mergeCells>
  <dataValidations count="1">
    <dataValidation type="list" allowBlank="1" showInputMessage="1" showErrorMessage="1" sqref="E6:E57" xr:uid="{00000000-0002-0000-0400-000000000000}">
      <formula1>Account</formula1>
    </dataValidation>
  </dataValidations>
  <pageMargins left="0.7" right="0.7" top="0.75" bottom="0.75" header="0.3" footer="0.3"/>
  <pageSetup scale="91" fitToHeight="0"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B1:H21"/>
  <sheetViews>
    <sheetView showGridLines="0" zoomScale="140" zoomScaleNormal="140" workbookViewId="0">
      <selection activeCell="G5" sqref="G5:H5"/>
    </sheetView>
  </sheetViews>
  <sheetFormatPr defaultColWidth="9" defaultRowHeight="15"/>
  <cols>
    <col min="1" max="1" width="9" style="4"/>
    <col min="2" max="2" width="13.85546875" style="60" hidden="1" customWidth="1"/>
    <col min="3" max="3" width="10.85546875" style="4" customWidth="1"/>
    <col min="4" max="4" width="31" style="4" customWidth="1"/>
    <col min="5" max="5" width="9" style="60"/>
    <col min="6" max="6" width="9" style="4"/>
    <col min="7" max="7" width="9" style="29" customWidth="1"/>
    <col min="8" max="16384" width="9" style="4"/>
  </cols>
  <sheetData>
    <row r="1" spans="2:8" ht="20.25">
      <c r="C1" s="332" t="s">
        <v>23</v>
      </c>
      <c r="D1" s="332"/>
      <c r="E1" s="104"/>
      <c r="F1" s="5"/>
      <c r="G1" s="27"/>
    </row>
    <row r="2" spans="2:8">
      <c r="C2" s="5"/>
      <c r="D2" s="5"/>
      <c r="E2" s="104"/>
      <c r="F2" s="5"/>
      <c r="G2" s="27"/>
    </row>
    <row r="3" spans="2:8" ht="28.5">
      <c r="B3" s="73" t="s">
        <v>102</v>
      </c>
      <c r="C3" s="73" t="s">
        <v>0</v>
      </c>
      <c r="D3" s="73" t="s">
        <v>6</v>
      </c>
      <c r="E3" s="75" t="s">
        <v>7</v>
      </c>
      <c r="F3" s="75" t="s">
        <v>2</v>
      </c>
      <c r="G3" s="334" t="s">
        <v>8</v>
      </c>
      <c r="H3" s="334"/>
    </row>
    <row r="4" spans="2:8">
      <c r="B4" s="161"/>
      <c r="C4" s="150" t="s">
        <v>99</v>
      </c>
      <c r="D4" s="150"/>
      <c r="E4" s="155"/>
      <c r="F4" s="150"/>
      <c r="G4" s="335"/>
      <c r="H4" s="335"/>
    </row>
    <row r="5" spans="2:8">
      <c r="B5" s="71">
        <v>12</v>
      </c>
      <c r="C5" s="50"/>
      <c r="D5" s="150"/>
      <c r="E5" s="51"/>
      <c r="F5" s="52" t="s">
        <v>182</v>
      </c>
      <c r="G5" s="336"/>
      <c r="H5" s="336"/>
    </row>
    <row r="6" spans="2:8">
      <c r="B6" s="71">
        <v>15</v>
      </c>
      <c r="C6" s="50"/>
      <c r="D6" s="150" t="str">
        <f>INDEX(Company_name_lku!B2:B67,(MATCH(F6,Company_name_lku!A2:A67,0)))</f>
        <v>-</v>
      </c>
      <c r="E6" s="51"/>
      <c r="F6" s="52" t="s">
        <v>182</v>
      </c>
      <c r="G6" s="336"/>
      <c r="H6" s="336"/>
    </row>
    <row r="7" spans="2:8">
      <c r="B7" s="71">
        <v>23</v>
      </c>
      <c r="C7" s="50"/>
      <c r="D7" s="150" t="str">
        <f>INDEX(Company_name_lku!B2:B67,(MATCH(F7,Company_name_lku!A2:A67,0)))</f>
        <v>-</v>
      </c>
      <c r="E7" s="51"/>
      <c r="F7" s="52" t="s">
        <v>182</v>
      </c>
      <c r="G7" s="336"/>
      <c r="H7" s="336"/>
    </row>
    <row r="8" spans="2:8">
      <c r="B8" s="71">
        <v>28</v>
      </c>
      <c r="C8" s="50"/>
      <c r="D8" s="150" t="str">
        <f>INDEX(Company_name_lku!B2:B67,(MATCH(F8,Company_name_lku!A2:A67,0)))</f>
        <v>-</v>
      </c>
      <c r="E8" s="51"/>
      <c r="F8" s="52" t="s">
        <v>182</v>
      </c>
      <c r="G8" s="336"/>
      <c r="H8" s="336"/>
    </row>
    <row r="9" spans="2:8">
      <c r="B9" s="71">
        <v>34</v>
      </c>
      <c r="C9" s="50"/>
      <c r="D9" s="150" t="str">
        <f>INDEX(Company_name_lku!B2:B67,(MATCH(F9,Company_name_lku!A2:A67,0)))</f>
        <v>-</v>
      </c>
      <c r="E9" s="51"/>
      <c r="F9" s="52" t="s">
        <v>182</v>
      </c>
      <c r="G9" s="336"/>
      <c r="H9" s="336"/>
    </row>
    <row r="10" spans="2:8">
      <c r="B10" s="71"/>
      <c r="C10" s="50"/>
      <c r="D10" s="150" t="str">
        <f>INDEX(Company_name_lku!B2:B67,(MATCH(F10,Company_name_lku!A2:A67,0)))</f>
        <v>-</v>
      </c>
      <c r="E10" s="51"/>
      <c r="F10" s="52" t="s">
        <v>182</v>
      </c>
      <c r="G10" s="336"/>
      <c r="H10" s="336"/>
    </row>
    <row r="11" spans="2:8">
      <c r="B11" s="71"/>
      <c r="C11" s="50"/>
      <c r="D11" s="150" t="str">
        <f>INDEX(Company_name_lku!B2:B67,(MATCH(F11,Company_name_lku!A2:A67,0)))</f>
        <v>-</v>
      </c>
      <c r="E11" s="51"/>
      <c r="F11" s="52" t="s">
        <v>182</v>
      </c>
      <c r="G11" s="336"/>
      <c r="H11" s="336"/>
    </row>
    <row r="12" spans="2:8">
      <c r="B12" s="71"/>
      <c r="C12" s="81"/>
      <c r="D12" s="150" t="str">
        <f>INDEX(Company_name_lku!B2:B67,(MATCH(F12,Company_name_lku!A2:A67,0)))</f>
        <v>-</v>
      </c>
      <c r="E12" s="51"/>
      <c r="F12" s="52" t="s">
        <v>182</v>
      </c>
      <c r="G12" s="336"/>
      <c r="H12" s="336"/>
    </row>
    <row r="13" spans="2:8">
      <c r="B13" s="71"/>
      <c r="C13" s="81"/>
      <c r="D13" s="150" t="str">
        <f>INDEX(Company_name_lku!B2:B67,(MATCH(F13,Company_name_lku!A2:A67,0)))</f>
        <v>-</v>
      </c>
      <c r="E13" s="51"/>
      <c r="F13" s="52" t="s">
        <v>182</v>
      </c>
      <c r="G13" s="336"/>
      <c r="H13" s="336"/>
    </row>
    <row r="14" spans="2:8">
      <c r="B14" s="71"/>
      <c r="C14" s="81"/>
      <c r="D14" s="150" t="str">
        <f>INDEX(Company_name_lku!B2:B67,(MATCH(F14,Company_name_lku!A2:A67,0)))</f>
        <v>-</v>
      </c>
      <c r="E14" s="51"/>
      <c r="F14" s="52" t="s">
        <v>182</v>
      </c>
      <c r="G14" s="336"/>
      <c r="H14" s="336"/>
    </row>
    <row r="15" spans="2:8">
      <c r="B15" s="71"/>
      <c r="C15" s="81"/>
      <c r="D15" s="150" t="str">
        <f>INDEX(Company_name_lku!B2:B67,(MATCH(F15,Company_name_lku!A2:A67,0)))</f>
        <v>-</v>
      </c>
      <c r="E15" s="51"/>
      <c r="F15" s="52" t="s">
        <v>182</v>
      </c>
      <c r="G15" s="336"/>
      <c r="H15" s="336"/>
    </row>
    <row r="16" spans="2:8">
      <c r="B16" s="71"/>
      <c r="C16" s="81"/>
      <c r="D16" s="150" t="str">
        <f>INDEX(Company_name_lku!B2:B67,(MATCH(F16,Company_name_lku!A2:A67,0)))</f>
        <v>-</v>
      </c>
      <c r="E16" s="51"/>
      <c r="F16" s="52" t="s">
        <v>182</v>
      </c>
      <c r="G16" s="336"/>
      <c r="H16" s="336"/>
    </row>
    <row r="17" spans="2:8">
      <c r="B17" s="71"/>
      <c r="C17" s="81"/>
      <c r="D17" s="150" t="str">
        <f>INDEX(Company_name_lku!B2:B67,(MATCH(F17,Company_name_lku!A2:A67,0)))</f>
        <v>-</v>
      </c>
      <c r="E17" s="51"/>
      <c r="F17" s="52" t="s">
        <v>182</v>
      </c>
      <c r="G17" s="336"/>
      <c r="H17" s="336"/>
    </row>
    <row r="18" spans="2:8">
      <c r="B18" s="71"/>
      <c r="C18" s="81"/>
      <c r="D18" s="150" t="str">
        <f>INDEX(Company_name_lku!B2:B67,(MATCH(F18,Company_name_lku!A2:A67,0)))</f>
        <v>-</v>
      </c>
      <c r="E18" s="51"/>
      <c r="F18" s="52" t="s">
        <v>182</v>
      </c>
      <c r="G18" s="336"/>
      <c r="H18" s="336"/>
    </row>
    <row r="19" spans="2:8">
      <c r="B19" s="71"/>
      <c r="C19" s="81"/>
      <c r="D19" s="150" t="str">
        <f>INDEX(Company_name_lku!B2:B67,(MATCH(F19,Company_name_lku!A2:A67,0)))</f>
        <v>-</v>
      </c>
      <c r="E19" s="51"/>
      <c r="F19" s="52" t="s">
        <v>182</v>
      </c>
      <c r="G19" s="336"/>
      <c r="H19" s="336"/>
    </row>
    <row r="20" spans="2:8">
      <c r="B20" s="72"/>
      <c r="C20" s="333" t="s">
        <v>9</v>
      </c>
      <c r="D20" s="333"/>
      <c r="E20" s="333"/>
      <c r="F20" s="333"/>
      <c r="G20" s="337">
        <f>SUM(G4:G19)</f>
        <v>0</v>
      </c>
      <c r="H20" s="337"/>
    </row>
    <row r="21" spans="2:8">
      <c r="B21" s="72"/>
      <c r="C21" s="333" t="s">
        <v>10</v>
      </c>
      <c r="D21" s="333"/>
      <c r="E21" s="333"/>
      <c r="F21" s="333"/>
      <c r="G21" s="53"/>
      <c r="H21" s="160" t="s">
        <v>182</v>
      </c>
    </row>
  </sheetData>
  <sheetProtection algorithmName="SHA-512" hashValue="1j4EByQennOk2ixLEni9tp0mzzHhxsfMWherXm47B+0m93C+M0lBEVjnQuTP5d71TlUif0JK8gSdWXOPhKmopw==" saltValue="M9v4Kc8dpECjAFJwh5mFdg==" spinCount="100000" sheet="1" selectLockedCells="1"/>
  <mergeCells count="21">
    <mergeCell ref="G15:H15"/>
    <mergeCell ref="G16:H16"/>
    <mergeCell ref="G17:H17"/>
    <mergeCell ref="G18:H18"/>
    <mergeCell ref="G19:H19"/>
    <mergeCell ref="C1:D1"/>
    <mergeCell ref="C20:F20"/>
    <mergeCell ref="C21:F21"/>
    <mergeCell ref="G3:H3"/>
    <mergeCell ref="G4:H4"/>
    <mergeCell ref="G5:H5"/>
    <mergeCell ref="G6:H6"/>
    <mergeCell ref="G7:H7"/>
    <mergeCell ref="G8:H8"/>
    <mergeCell ref="G9:H9"/>
    <mergeCell ref="G10:H10"/>
    <mergeCell ref="G11:H11"/>
    <mergeCell ref="G12:H12"/>
    <mergeCell ref="G13:H13"/>
    <mergeCell ref="G14:H14"/>
    <mergeCell ref="G20:H20"/>
  </mergeCells>
  <dataValidations count="1">
    <dataValidation type="list" allowBlank="1" showInputMessage="1" showErrorMessage="1" sqref="F5:F19 G21:H21" xr:uid="{00000000-0002-0000-0500-000000000000}">
      <formula1>Account</formula1>
    </dataValidation>
  </dataValidations>
  <pageMargins left="0.7" right="0.7" top="0.75" bottom="0.75" header="0.3" footer="0.3"/>
  <pageSetup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B1:H21"/>
  <sheetViews>
    <sheetView showGridLines="0" zoomScale="134" workbookViewId="0">
      <selection activeCell="H21" sqref="H21"/>
    </sheetView>
  </sheetViews>
  <sheetFormatPr defaultColWidth="9" defaultRowHeight="15"/>
  <cols>
    <col min="1" max="1" width="9" style="4" customWidth="1"/>
    <col min="2" max="2" width="13.85546875" style="156" hidden="1" customWidth="1"/>
    <col min="3" max="3" width="10.28515625" style="4" customWidth="1"/>
    <col min="4" max="4" width="32" style="4" customWidth="1"/>
    <col min="5" max="5" width="9" style="4" customWidth="1"/>
    <col min="6" max="6" width="9" style="4"/>
    <col min="7" max="7" width="8.5703125" style="29" customWidth="1"/>
    <col min="8" max="16384" width="9" style="4"/>
  </cols>
  <sheetData>
    <row r="1" spans="2:8" ht="20.25">
      <c r="C1" s="332" t="s">
        <v>24</v>
      </c>
      <c r="D1" s="332"/>
      <c r="E1" s="5"/>
      <c r="F1" s="5"/>
      <c r="G1" s="27"/>
    </row>
    <row r="2" spans="2:8">
      <c r="C2" s="5"/>
      <c r="D2" s="5"/>
      <c r="E2" s="5"/>
      <c r="F2" s="5"/>
      <c r="G2" s="27"/>
    </row>
    <row r="3" spans="2:8" ht="28.5">
      <c r="B3" s="157" t="s">
        <v>102</v>
      </c>
      <c r="C3" s="73" t="s">
        <v>0</v>
      </c>
      <c r="D3" s="73" t="s">
        <v>6</v>
      </c>
      <c r="E3" s="75" t="s">
        <v>7</v>
      </c>
      <c r="F3" s="75" t="s">
        <v>2</v>
      </c>
      <c r="G3" s="334" t="s">
        <v>8</v>
      </c>
      <c r="H3" s="334"/>
    </row>
    <row r="4" spans="2:8">
      <c r="B4" s="158"/>
      <c r="C4" s="150" t="s">
        <v>99</v>
      </c>
      <c r="D4" s="150"/>
      <c r="E4" s="155"/>
      <c r="F4" s="150"/>
      <c r="G4" s="335"/>
      <c r="H4" s="335"/>
    </row>
    <row r="5" spans="2:8">
      <c r="B5" s="158">
        <v>5</v>
      </c>
      <c r="C5" s="50"/>
      <c r="D5" s="150" t="str">
        <f>INDEX(Company_name_lku!B2:B67,(MATCH(F5,Company_name_lku!A2:A67,0)))</f>
        <v>-</v>
      </c>
      <c r="E5" s="54"/>
      <c r="F5" s="52" t="s">
        <v>182</v>
      </c>
      <c r="G5" s="336"/>
      <c r="H5" s="336"/>
    </row>
    <row r="6" spans="2:8">
      <c r="B6" s="158">
        <v>6</v>
      </c>
      <c r="C6" s="50"/>
      <c r="D6" s="150" t="str">
        <f>INDEX(Company_name_lku!B2:B67,(MATCH(F6,Company_name_lku!A2:A67,0)))</f>
        <v>-</v>
      </c>
      <c r="E6" s="54"/>
      <c r="F6" s="52" t="s">
        <v>182</v>
      </c>
      <c r="G6" s="336"/>
      <c r="H6" s="336"/>
    </row>
    <row r="7" spans="2:8">
      <c r="B7" s="158">
        <v>7</v>
      </c>
      <c r="C7" s="50"/>
      <c r="D7" s="150" t="str">
        <f>INDEX(Company_name_lku!B2:B67,(MATCH(F7,Company_name_lku!A2:A67,0)))</f>
        <v>-</v>
      </c>
      <c r="E7" s="54"/>
      <c r="F7" s="52" t="s">
        <v>182</v>
      </c>
      <c r="G7" s="336"/>
      <c r="H7" s="336"/>
    </row>
    <row r="8" spans="2:8">
      <c r="B8" s="158">
        <v>29</v>
      </c>
      <c r="C8" s="50"/>
      <c r="D8" s="150" t="str">
        <f>INDEX(Company_name_lku!B2:B67,(MATCH(F8,Company_name_lku!A2:A67,0)))</f>
        <v>-</v>
      </c>
      <c r="E8" s="54"/>
      <c r="F8" s="52" t="s">
        <v>182</v>
      </c>
      <c r="G8" s="336"/>
      <c r="H8" s="336"/>
    </row>
    <row r="9" spans="2:8">
      <c r="B9" s="158">
        <v>41</v>
      </c>
      <c r="C9" s="50"/>
      <c r="D9" s="150" t="str">
        <f>INDEX(Company_name_lku!B2:B67,(MATCH(F9,Company_name_lku!A2:A67,0)))</f>
        <v>-</v>
      </c>
      <c r="E9" s="54"/>
      <c r="F9" s="52" t="s">
        <v>182</v>
      </c>
      <c r="G9" s="336"/>
      <c r="H9" s="336"/>
    </row>
    <row r="10" spans="2:8">
      <c r="B10" s="158"/>
      <c r="C10" s="81"/>
      <c r="D10" s="150" t="str">
        <f>INDEX(Company_name_lku!B2:B67,(MATCH(F10,Company_name_lku!A2:A67,0)))</f>
        <v>-</v>
      </c>
      <c r="E10" s="54"/>
      <c r="F10" s="52" t="s">
        <v>182</v>
      </c>
      <c r="G10" s="336"/>
      <c r="H10" s="336"/>
    </row>
    <row r="11" spans="2:8">
      <c r="B11" s="158"/>
      <c r="C11" s="81"/>
      <c r="D11" s="150" t="str">
        <f>INDEX(Company_name_lku!B2:B67,(MATCH(F11,Company_name_lku!A2:A67,0)))</f>
        <v>-</v>
      </c>
      <c r="E11" s="54"/>
      <c r="F11" s="52" t="s">
        <v>182</v>
      </c>
      <c r="G11" s="336"/>
      <c r="H11" s="336"/>
    </row>
    <row r="12" spans="2:8">
      <c r="B12" s="158"/>
      <c r="C12" s="81"/>
      <c r="D12" s="150" t="str">
        <f>INDEX(Company_name_lku!B2:B67,(MATCH(F12,Company_name_lku!A2:A67,0)))</f>
        <v>-</v>
      </c>
      <c r="E12" s="54"/>
      <c r="F12" s="52" t="s">
        <v>182</v>
      </c>
      <c r="G12" s="336"/>
      <c r="H12" s="336"/>
    </row>
    <row r="13" spans="2:8">
      <c r="B13" s="158"/>
      <c r="C13" s="81"/>
      <c r="D13" s="150" t="str">
        <f>INDEX(Company_name_lku!B2:B67,(MATCH(F13,Company_name_lku!A2:A67,0)))</f>
        <v>-</v>
      </c>
      <c r="E13" s="54"/>
      <c r="F13" s="52" t="s">
        <v>182</v>
      </c>
      <c r="G13" s="336"/>
      <c r="H13" s="336"/>
    </row>
    <row r="14" spans="2:8">
      <c r="B14" s="158"/>
      <c r="C14" s="81"/>
      <c r="D14" s="150" t="str">
        <f>INDEX(Company_name_lku!B2:B67,(MATCH(F14,Company_name_lku!A2:A67,0)))</f>
        <v>-</v>
      </c>
      <c r="E14" s="54"/>
      <c r="F14" s="52" t="s">
        <v>182</v>
      </c>
      <c r="G14" s="336"/>
      <c r="H14" s="336"/>
    </row>
    <row r="15" spans="2:8">
      <c r="B15" s="158"/>
      <c r="C15" s="81"/>
      <c r="D15" s="150" t="str">
        <f>INDEX(Company_name_lku!B2:B67,(MATCH(F15,Company_name_lku!A2:A67,0)))</f>
        <v>-</v>
      </c>
      <c r="E15" s="54"/>
      <c r="F15" s="52" t="s">
        <v>182</v>
      </c>
      <c r="G15" s="336"/>
      <c r="H15" s="336"/>
    </row>
    <row r="16" spans="2:8">
      <c r="B16" s="158"/>
      <c r="C16" s="81"/>
      <c r="D16" s="150" t="str">
        <f>INDEX(Company_name_lku!B2:B67,(MATCH(F16,Company_name_lku!A2:A67,0)))</f>
        <v>-</v>
      </c>
      <c r="E16" s="54"/>
      <c r="F16" s="52" t="s">
        <v>182</v>
      </c>
      <c r="G16" s="336"/>
      <c r="H16" s="336"/>
    </row>
    <row r="17" spans="2:8">
      <c r="B17" s="158"/>
      <c r="C17" s="81"/>
      <c r="D17" s="150" t="str">
        <f>INDEX(Company_name_lku!B2:B67,(MATCH(F17,Company_name_lku!A2:A67,0)))</f>
        <v>-</v>
      </c>
      <c r="E17" s="54"/>
      <c r="F17" s="52" t="s">
        <v>182</v>
      </c>
      <c r="G17" s="336"/>
      <c r="H17" s="336"/>
    </row>
    <row r="18" spans="2:8">
      <c r="B18" s="158"/>
      <c r="C18" s="81"/>
      <c r="D18" s="150" t="str">
        <f>INDEX(Company_name_lku!B2:B67,(MATCH(F18,Company_name_lku!A2:A67,0)))</f>
        <v>-</v>
      </c>
      <c r="E18" s="54"/>
      <c r="F18" s="52" t="s">
        <v>182</v>
      </c>
      <c r="G18" s="336"/>
      <c r="H18" s="336"/>
    </row>
    <row r="19" spans="2:8">
      <c r="B19" s="158"/>
      <c r="C19" s="81"/>
      <c r="D19" s="150" t="str">
        <f>INDEX(Company_name_lku!B2:B67,(MATCH(F19,Company_name_lku!A2:A67,0)))</f>
        <v>-</v>
      </c>
      <c r="E19" s="54"/>
      <c r="F19" s="52" t="s">
        <v>182</v>
      </c>
      <c r="G19" s="336"/>
      <c r="H19" s="336"/>
    </row>
    <row r="20" spans="2:8">
      <c r="B20" s="159"/>
      <c r="C20" s="333" t="s">
        <v>9</v>
      </c>
      <c r="D20" s="333"/>
      <c r="E20" s="333"/>
      <c r="F20" s="333"/>
      <c r="G20" s="337">
        <f>SUM(G4:G19)</f>
        <v>0</v>
      </c>
      <c r="H20" s="337"/>
    </row>
    <row r="21" spans="2:8">
      <c r="B21" s="159"/>
      <c r="C21" s="333" t="s">
        <v>10</v>
      </c>
      <c r="D21" s="333"/>
      <c r="E21" s="333"/>
      <c r="F21" s="333"/>
      <c r="G21" s="53" t="s">
        <v>182</v>
      </c>
      <c r="H21" s="160" t="s">
        <v>182</v>
      </c>
    </row>
  </sheetData>
  <sheetProtection algorithmName="SHA-512" hashValue="/oIgmNPWrzMI0m47RGLXnT3AgK0T89PsM7bpZ4p8F99UFa7vNAs7Vv7bUzzbwAwoBpgfIH3G8jNciud40R8neA==" saltValue="ifwpnaBKkB1fhkH6M1OIPQ==" spinCount="100000" sheet="1" selectLockedCells="1"/>
  <mergeCells count="21">
    <mergeCell ref="G15:H15"/>
    <mergeCell ref="G16:H16"/>
    <mergeCell ref="G17:H17"/>
    <mergeCell ref="G18:H18"/>
    <mergeCell ref="G19:H19"/>
    <mergeCell ref="C20:F20"/>
    <mergeCell ref="C21:F21"/>
    <mergeCell ref="C1:D1"/>
    <mergeCell ref="G3:H3"/>
    <mergeCell ref="G4:H4"/>
    <mergeCell ref="G5:H5"/>
    <mergeCell ref="G6:H6"/>
    <mergeCell ref="G7:H7"/>
    <mergeCell ref="G8:H8"/>
    <mergeCell ref="G9:H9"/>
    <mergeCell ref="G10:H10"/>
    <mergeCell ref="G11:H11"/>
    <mergeCell ref="G12:H12"/>
    <mergeCell ref="G13:H13"/>
    <mergeCell ref="G14:H14"/>
    <mergeCell ref="G20:H20"/>
  </mergeCells>
  <dataValidations count="1">
    <dataValidation type="list" allowBlank="1" showInputMessage="1" showErrorMessage="1" sqref="F5:F19 G21:H21" xr:uid="{00000000-0002-0000-0600-000000000000}">
      <formula1>Account</formula1>
    </dataValidation>
  </dataValidations>
  <pageMargins left="0.7" right="0.7" top="0.75" bottom="0.75" header="0.3" footer="0.3"/>
  <pageSetup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B1:J33"/>
  <sheetViews>
    <sheetView showGridLines="0" zoomScaleNormal="100" workbookViewId="0">
      <selection activeCell="F24" sqref="F24"/>
    </sheetView>
  </sheetViews>
  <sheetFormatPr defaultColWidth="9" defaultRowHeight="15"/>
  <cols>
    <col min="1" max="1" width="9" style="4"/>
    <col min="2" max="2" width="12.42578125" style="60" hidden="1" customWidth="1"/>
    <col min="3" max="3" width="7.42578125" style="4" customWidth="1"/>
    <col min="4" max="4" width="27.5703125" style="4" customWidth="1"/>
    <col min="5" max="5" width="9" style="4"/>
    <col min="6" max="10" width="11.5703125" style="29" customWidth="1"/>
    <col min="11" max="16384" width="9" style="4"/>
  </cols>
  <sheetData>
    <row r="1" spans="2:10" ht="20.25">
      <c r="C1" s="332" t="s">
        <v>22</v>
      </c>
      <c r="D1" s="332"/>
      <c r="E1" s="5"/>
      <c r="F1" s="27"/>
      <c r="G1" s="27"/>
      <c r="H1" s="27"/>
      <c r="I1" s="27"/>
      <c r="J1" s="27"/>
    </row>
    <row r="2" spans="2:10">
      <c r="C2" s="5"/>
      <c r="D2" s="5"/>
      <c r="E2" s="5"/>
      <c r="F2" s="27"/>
      <c r="G2" s="27"/>
      <c r="H2" s="27"/>
      <c r="I2" s="27"/>
      <c r="J2" s="27"/>
    </row>
    <row r="3" spans="2:10">
      <c r="B3" s="340" t="s">
        <v>102</v>
      </c>
      <c r="C3" s="340" t="s">
        <v>0</v>
      </c>
      <c r="D3" s="340" t="s">
        <v>138</v>
      </c>
      <c r="E3" s="340" t="s">
        <v>2</v>
      </c>
      <c r="F3" s="338" t="s">
        <v>3</v>
      </c>
      <c r="G3" s="338"/>
      <c r="H3" s="338" t="s">
        <v>4</v>
      </c>
      <c r="I3" s="338"/>
      <c r="J3" s="338"/>
    </row>
    <row r="4" spans="2:10" ht="42.75">
      <c r="B4" s="340"/>
      <c r="C4" s="340"/>
      <c r="D4" s="340"/>
      <c r="E4" s="340"/>
      <c r="F4" s="28" t="s">
        <v>11</v>
      </c>
      <c r="G4" s="28" t="s">
        <v>12</v>
      </c>
      <c r="H4" s="28" t="s">
        <v>13</v>
      </c>
      <c r="I4" s="28" t="s">
        <v>14</v>
      </c>
      <c r="J4" s="28" t="s">
        <v>15</v>
      </c>
    </row>
    <row r="5" spans="2:10">
      <c r="B5" s="71"/>
      <c r="C5" s="85" t="s">
        <v>99</v>
      </c>
      <c r="D5" s="85"/>
      <c r="E5" s="151"/>
      <c r="F5" s="152"/>
      <c r="G5" s="152"/>
      <c r="H5" s="152"/>
      <c r="I5" s="152"/>
      <c r="J5" s="152"/>
    </row>
    <row r="6" spans="2:10">
      <c r="B6" s="71">
        <v>1</v>
      </c>
      <c r="C6" s="55"/>
      <c r="D6" s="85" t="str">
        <f>INDEX('Chart of Accounts'!B4:B51,(MATCH(E6,'Chart of Accounts'!A4:A51,0)))</f>
        <v>-</v>
      </c>
      <c r="E6" s="52" t="s">
        <v>182</v>
      </c>
      <c r="F6" s="56"/>
      <c r="G6" s="56"/>
      <c r="H6" s="56"/>
      <c r="I6" s="56"/>
      <c r="J6" s="56"/>
    </row>
    <row r="7" spans="2:10">
      <c r="B7" s="71">
        <v>10</v>
      </c>
      <c r="C7" s="55"/>
      <c r="D7" s="85" t="str">
        <f>INDEX('Chart of Accounts'!B4:B52,(MATCH(E7,'Chart of Accounts'!A4:A52,0)))</f>
        <v>-</v>
      </c>
      <c r="E7" s="52" t="s">
        <v>182</v>
      </c>
      <c r="F7" s="56"/>
      <c r="G7" s="56"/>
      <c r="H7" s="56"/>
      <c r="I7" s="56"/>
      <c r="J7" s="56"/>
    </row>
    <row r="8" spans="2:10">
      <c r="B8" s="71">
        <v>11</v>
      </c>
      <c r="C8" s="55"/>
      <c r="D8" s="85" t="str">
        <f>INDEX('Chart of Accounts'!B4:B53,(MATCH(E8,'Chart of Accounts'!A4:A53,0)))</f>
        <v>-</v>
      </c>
      <c r="E8" s="52" t="s">
        <v>182</v>
      </c>
      <c r="F8" s="56"/>
      <c r="G8" s="56"/>
      <c r="H8" s="56"/>
      <c r="I8" s="56"/>
      <c r="J8" s="56"/>
    </row>
    <row r="9" spans="2:10">
      <c r="B9" s="71">
        <v>13</v>
      </c>
      <c r="C9" s="55"/>
      <c r="D9" s="85" t="str">
        <f>INDEX('Chart of Accounts'!B4:B51,(MATCH(E9,'Chart of Accounts'!A4:A51,0)))</f>
        <v>-</v>
      </c>
      <c r="E9" s="52" t="s">
        <v>182</v>
      </c>
      <c r="F9" s="56"/>
      <c r="G9" s="56"/>
      <c r="H9" s="56"/>
      <c r="I9" s="56"/>
      <c r="J9" s="56"/>
    </row>
    <row r="10" spans="2:10">
      <c r="B10" s="71">
        <v>14</v>
      </c>
      <c r="C10" s="55"/>
      <c r="D10" s="85" t="str">
        <f>INDEX('Chart of Accounts'!B4:B51,(MATCH(E10,'Chart of Accounts'!A4:A51,0)))</f>
        <v>-</v>
      </c>
      <c r="E10" s="52" t="s">
        <v>182</v>
      </c>
      <c r="F10" s="56"/>
      <c r="G10" s="56"/>
      <c r="H10" s="56"/>
      <c r="I10" s="56"/>
      <c r="J10" s="56"/>
    </row>
    <row r="11" spans="2:10">
      <c r="B11" s="71">
        <v>17</v>
      </c>
      <c r="C11" s="55"/>
      <c r="D11" s="85" t="str">
        <f>INDEX('Chart of Accounts'!B4:B56,(MATCH(E11,'Chart of Accounts'!A4:A56,0)))</f>
        <v>-</v>
      </c>
      <c r="E11" s="52" t="s">
        <v>182</v>
      </c>
      <c r="F11" s="56"/>
      <c r="G11" s="56"/>
      <c r="H11" s="56"/>
      <c r="I11" s="56"/>
      <c r="J11" s="56"/>
    </row>
    <row r="12" spans="2:10">
      <c r="B12" s="71">
        <v>18</v>
      </c>
      <c r="C12" s="55"/>
      <c r="D12" s="85" t="str">
        <f>INDEX('Chart of Accounts'!B4:B57,(MATCH(E12,'Chart of Accounts'!A4:A57,0)))</f>
        <v>-</v>
      </c>
      <c r="E12" s="52" t="s">
        <v>182</v>
      </c>
      <c r="F12" s="56"/>
      <c r="G12" s="56"/>
      <c r="H12" s="56"/>
      <c r="I12" s="56"/>
      <c r="J12" s="56"/>
    </row>
    <row r="13" spans="2:10">
      <c r="B13" s="71">
        <v>20</v>
      </c>
      <c r="C13" s="55"/>
      <c r="D13" s="85" t="str">
        <f>INDEX('Chart of Accounts'!B4:B58,(MATCH(E13,'Chart of Accounts'!A4:A58,0)))</f>
        <v>-</v>
      </c>
      <c r="E13" s="52" t="s">
        <v>182</v>
      </c>
      <c r="F13" s="56"/>
      <c r="G13" s="56"/>
      <c r="H13" s="56"/>
      <c r="I13" s="56"/>
      <c r="J13" s="56"/>
    </row>
    <row r="14" spans="2:10">
      <c r="B14" s="71">
        <v>21</v>
      </c>
      <c r="C14" s="55"/>
      <c r="D14" s="85" t="str">
        <f>INDEX('Chart of Accounts'!B4:B59,(MATCH(E14,'Chart of Accounts'!A4:A59,0)))</f>
        <v>-</v>
      </c>
      <c r="E14" s="52" t="s">
        <v>182</v>
      </c>
      <c r="F14" s="56"/>
      <c r="G14" s="56"/>
      <c r="H14" s="56"/>
      <c r="I14" s="56"/>
      <c r="J14" s="56"/>
    </row>
    <row r="15" spans="2:10">
      <c r="B15" s="71">
        <v>25</v>
      </c>
      <c r="C15" s="55"/>
      <c r="D15" s="85" t="str">
        <f>INDEX('Chart of Accounts'!B4:B60,(MATCH(E15,'Chart of Accounts'!A4:A60,0)))</f>
        <v>-</v>
      </c>
      <c r="E15" s="52" t="s">
        <v>182</v>
      </c>
      <c r="F15" s="56"/>
      <c r="G15" s="56"/>
      <c r="H15" s="56"/>
      <c r="I15" s="56"/>
      <c r="J15" s="56"/>
    </row>
    <row r="16" spans="2:10">
      <c r="B16" s="71">
        <v>26</v>
      </c>
      <c r="C16" s="55"/>
      <c r="D16" s="85" t="str">
        <f>INDEX('Chart of Accounts'!B4:B61,(MATCH(E16,'Chart of Accounts'!A4:A61,0)))</f>
        <v>-</v>
      </c>
      <c r="E16" s="52" t="s">
        <v>182</v>
      </c>
      <c r="F16" s="56"/>
      <c r="G16" s="56"/>
      <c r="H16" s="56"/>
      <c r="I16" s="56"/>
      <c r="J16" s="56"/>
    </row>
    <row r="17" spans="2:10">
      <c r="B17" s="71">
        <v>30</v>
      </c>
      <c r="C17" s="55"/>
      <c r="D17" s="85" t="str">
        <f>INDEX('Chart of Accounts'!B4:B62,(MATCH(E17,'Chart of Accounts'!A4:A62,0)))</f>
        <v>-</v>
      </c>
      <c r="E17" s="52" t="s">
        <v>182</v>
      </c>
      <c r="F17" s="56"/>
      <c r="G17" s="56"/>
      <c r="H17" s="56"/>
      <c r="I17" s="56"/>
      <c r="J17" s="56"/>
    </row>
    <row r="18" spans="2:10">
      <c r="B18" s="71">
        <v>32</v>
      </c>
      <c r="C18" s="55"/>
      <c r="D18" s="85" t="str">
        <f>INDEX('Chart of Accounts'!B4:B63,(MATCH(E18,'Chart of Accounts'!A4:A63,0)))</f>
        <v>-</v>
      </c>
      <c r="E18" s="52" t="s">
        <v>182</v>
      </c>
      <c r="F18" s="56"/>
      <c r="G18" s="56"/>
      <c r="H18" s="56"/>
      <c r="I18" s="56"/>
      <c r="J18" s="56"/>
    </row>
    <row r="19" spans="2:10">
      <c r="B19" s="71">
        <v>33</v>
      </c>
      <c r="C19" s="55"/>
      <c r="D19" s="85" t="str">
        <f>INDEX('Chart of Accounts'!B4:B64,(MATCH(E19,'Chart of Accounts'!A4:A64,0)))</f>
        <v>-</v>
      </c>
      <c r="E19" s="52" t="s">
        <v>182</v>
      </c>
      <c r="F19" s="56"/>
      <c r="G19" s="56"/>
      <c r="H19" s="56"/>
      <c r="I19" s="56"/>
      <c r="J19" s="56"/>
    </row>
    <row r="20" spans="2:10">
      <c r="B20" s="71">
        <v>35</v>
      </c>
      <c r="C20" s="55"/>
      <c r="D20" s="85" t="str">
        <f>INDEX('Chart of Accounts'!B4:B65,(MATCH(E20,'Chart of Accounts'!A4:A65,0)))</f>
        <v>-</v>
      </c>
      <c r="E20" s="52" t="s">
        <v>182</v>
      </c>
      <c r="F20" s="56"/>
      <c r="G20" s="56"/>
      <c r="H20" s="56"/>
      <c r="I20" s="56"/>
      <c r="J20" s="56"/>
    </row>
    <row r="21" spans="2:10">
      <c r="B21" s="71">
        <v>36</v>
      </c>
      <c r="C21" s="55"/>
      <c r="D21" s="85" t="str">
        <f>INDEX('Chart of Accounts'!B4:B66,(MATCH(E21,'Chart of Accounts'!A4:A66,0)))</f>
        <v>-</v>
      </c>
      <c r="E21" s="52" t="s">
        <v>182</v>
      </c>
      <c r="F21" s="56"/>
      <c r="G21" s="56"/>
      <c r="H21" s="56"/>
      <c r="I21" s="56"/>
      <c r="J21" s="56"/>
    </row>
    <row r="22" spans="2:10">
      <c r="B22" s="71">
        <v>39</v>
      </c>
      <c r="C22" s="55"/>
      <c r="D22" s="85" t="str">
        <f>INDEX('Chart of Accounts'!B4:B67,(MATCH(E22,'Chart of Accounts'!A4:A67,0)))</f>
        <v>-</v>
      </c>
      <c r="E22" s="52" t="s">
        <v>182</v>
      </c>
      <c r="F22" s="56"/>
      <c r="G22" s="56"/>
      <c r="H22" s="56"/>
      <c r="I22" s="56"/>
      <c r="J22" s="56"/>
    </row>
    <row r="23" spans="2:10">
      <c r="B23" s="71">
        <v>42</v>
      </c>
      <c r="C23" s="55"/>
      <c r="D23" s="85" t="str">
        <f>INDEX('Chart of Accounts'!B4:B68,(MATCH(E23,'Chart of Accounts'!A4:A68,0)))</f>
        <v>-</v>
      </c>
      <c r="E23" s="52" t="s">
        <v>182</v>
      </c>
      <c r="F23" s="56"/>
      <c r="G23" s="56"/>
      <c r="H23" s="56"/>
      <c r="I23" s="56"/>
      <c r="J23" s="56"/>
    </row>
    <row r="24" spans="2:10">
      <c r="B24" s="71">
        <v>45</v>
      </c>
      <c r="C24" s="55"/>
      <c r="D24" s="85" t="str">
        <f>INDEX('Chart of Accounts'!B4:B69,(MATCH(E24,'Chart of Accounts'!A4:A69,0)))</f>
        <v>-</v>
      </c>
      <c r="E24" s="52" t="s">
        <v>182</v>
      </c>
      <c r="F24" s="56"/>
      <c r="G24" s="56"/>
      <c r="H24" s="56"/>
      <c r="I24" s="56"/>
      <c r="J24" s="56"/>
    </row>
    <row r="25" spans="2:10">
      <c r="B25" s="71">
        <v>46</v>
      </c>
      <c r="C25" s="55"/>
      <c r="D25" s="85" t="str">
        <f>INDEX('Chart of Accounts'!B4:B70,(MATCH(E25,'Chart of Accounts'!A4:A70,0)))</f>
        <v>-</v>
      </c>
      <c r="E25" s="52" t="s">
        <v>182</v>
      </c>
      <c r="F25" s="56"/>
      <c r="G25" s="56"/>
      <c r="H25" s="56"/>
      <c r="I25" s="56"/>
      <c r="J25" s="56"/>
    </row>
    <row r="26" spans="2:10">
      <c r="B26" s="71">
        <v>47</v>
      </c>
      <c r="C26" s="55"/>
      <c r="D26" s="85" t="str">
        <f>INDEX('Chart of Accounts'!B4:B71,(MATCH(E26,'Chart of Accounts'!A4:A71,0)))</f>
        <v>-</v>
      </c>
      <c r="E26" s="52" t="s">
        <v>182</v>
      </c>
      <c r="F26" s="56"/>
      <c r="G26" s="56"/>
      <c r="H26" s="56"/>
      <c r="I26" s="56"/>
      <c r="J26" s="56"/>
    </row>
    <row r="27" spans="2:10">
      <c r="B27" s="71">
        <v>49</v>
      </c>
      <c r="C27" s="55"/>
      <c r="D27" s="85" t="str">
        <f>INDEX('Chart of Accounts'!B4:B72,(MATCH(E27,'Chart of Accounts'!A4:A72,0)))</f>
        <v>-</v>
      </c>
      <c r="E27" s="52" t="s">
        <v>182</v>
      </c>
      <c r="F27" s="56"/>
      <c r="G27" s="56"/>
      <c r="H27" s="56"/>
      <c r="I27" s="56"/>
      <c r="J27" s="56"/>
    </row>
    <row r="28" spans="2:10">
      <c r="B28" s="71"/>
      <c r="C28" s="58"/>
      <c r="D28" s="85" t="str">
        <f>INDEX('Chart of Accounts'!B4:B51,(MATCH(E28,'Chart of Accounts'!A4:A51,0)))</f>
        <v>-</v>
      </c>
      <c r="E28" s="52" t="s">
        <v>182</v>
      </c>
      <c r="F28" s="56"/>
      <c r="G28" s="56"/>
      <c r="H28" s="56"/>
      <c r="I28" s="56"/>
      <c r="J28" s="56"/>
    </row>
    <row r="29" spans="2:10">
      <c r="B29" s="71"/>
      <c r="C29" s="58"/>
      <c r="D29" s="85" t="str">
        <f>INDEX('Chart of Accounts'!B4:B51,(MATCH(E29,'Chart of Accounts'!A4:A51,0)))</f>
        <v>-</v>
      </c>
      <c r="E29" s="52" t="s">
        <v>182</v>
      </c>
      <c r="F29" s="56"/>
      <c r="G29" s="56"/>
      <c r="H29" s="56"/>
      <c r="I29" s="56"/>
      <c r="J29" s="56"/>
    </row>
    <row r="30" spans="2:10">
      <c r="B30" s="71"/>
      <c r="C30" s="58"/>
      <c r="D30" s="85" t="str">
        <f>INDEX('Chart of Accounts'!B4:B51,(MATCH(E30,'Chart of Accounts'!A4:A51,0)))</f>
        <v>-</v>
      </c>
      <c r="E30" s="52" t="s">
        <v>182</v>
      </c>
      <c r="F30" s="56"/>
      <c r="G30" s="56"/>
      <c r="H30" s="56"/>
      <c r="I30" s="56"/>
      <c r="J30" s="56"/>
    </row>
    <row r="31" spans="2:10">
      <c r="B31" s="71"/>
      <c r="C31" s="58"/>
      <c r="D31" s="85" t="str">
        <f>INDEX('Chart of Accounts'!B4:B51,(MATCH(E31,'Chart of Accounts'!A4:A51,0)))</f>
        <v>-</v>
      </c>
      <c r="E31" s="52" t="s">
        <v>182</v>
      </c>
      <c r="F31" s="56"/>
      <c r="G31" s="56"/>
      <c r="H31" s="56"/>
      <c r="I31" s="56"/>
      <c r="J31" s="56"/>
    </row>
    <row r="32" spans="2:10">
      <c r="B32" s="72"/>
      <c r="C32" s="339" t="s">
        <v>9</v>
      </c>
      <c r="D32" s="339"/>
      <c r="E32" s="339"/>
      <c r="F32" s="154">
        <f>SUM(F5:F31)</f>
        <v>0</v>
      </c>
      <c r="G32" s="154">
        <f>SUM(G5:G31)</f>
        <v>0</v>
      </c>
      <c r="H32" s="154">
        <f>SUM(H5:H31)</f>
        <v>0</v>
      </c>
      <c r="I32" s="154">
        <f>SUM(I5:I31)</f>
        <v>0</v>
      </c>
      <c r="J32" s="154">
        <f>SUM(J5:J31)</f>
        <v>0</v>
      </c>
    </row>
    <row r="33" spans="2:10">
      <c r="B33" s="72"/>
      <c r="C33" s="339" t="s">
        <v>2</v>
      </c>
      <c r="D33" s="341"/>
      <c r="E33" s="341"/>
      <c r="F33" s="53" t="s">
        <v>182</v>
      </c>
      <c r="G33" s="53" t="s">
        <v>182</v>
      </c>
      <c r="H33" s="53" t="s">
        <v>182</v>
      </c>
      <c r="I33" s="53" t="s">
        <v>182</v>
      </c>
      <c r="J33" s="53" t="s">
        <v>182</v>
      </c>
    </row>
  </sheetData>
  <sheetProtection algorithmName="SHA-512" hashValue="8FqldeIhTva7MB5PajM6JECGmvl3rXqEwjw/nNFBvmYJp6g+togIifX82XJoOYzwScS74vJrtNB1bcFxwwIgKA==" saltValue="wsL+jzuchCQ6wHFPzxIrRQ==" spinCount="100000" sheet="1" selectLockedCells="1"/>
  <mergeCells count="9">
    <mergeCell ref="H3:J3"/>
    <mergeCell ref="C32:E32"/>
    <mergeCell ref="B3:B4"/>
    <mergeCell ref="C33:E33"/>
    <mergeCell ref="C1:D1"/>
    <mergeCell ref="C3:C4"/>
    <mergeCell ref="D3:D4"/>
    <mergeCell ref="E3:E4"/>
    <mergeCell ref="F3:G3"/>
  </mergeCells>
  <dataValidations count="1">
    <dataValidation type="list" allowBlank="1" showInputMessage="1" showErrorMessage="1" sqref="F33:J33 E5:E31" xr:uid="{00000000-0002-0000-0700-000000000000}">
      <formula1>Account</formula1>
    </dataValidation>
  </dataValidations>
  <pageMargins left="0.7" right="0.7" top="0.75" bottom="0.75" header="0.3" footer="0.3"/>
  <pageSetup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B1:K24"/>
  <sheetViews>
    <sheetView showGridLines="0" zoomScale="130" zoomScaleNormal="130" workbookViewId="0">
      <selection activeCell="C6" sqref="C6"/>
    </sheetView>
  </sheetViews>
  <sheetFormatPr defaultColWidth="9" defaultRowHeight="15"/>
  <cols>
    <col min="1" max="1" width="9" style="4"/>
    <col min="2" max="2" width="13.5703125" style="60" hidden="1" customWidth="1"/>
    <col min="3" max="3" width="8" style="4" customWidth="1"/>
    <col min="4" max="4" width="28.140625" style="4" customWidth="1"/>
    <col min="5" max="6" width="9" style="4"/>
    <col min="7" max="11" width="11.5703125" style="29" customWidth="1"/>
    <col min="12" max="16384" width="9" style="4"/>
  </cols>
  <sheetData>
    <row r="1" spans="2:11" ht="20.25">
      <c r="C1" s="332" t="s">
        <v>25</v>
      </c>
      <c r="D1" s="332"/>
      <c r="E1" s="5"/>
      <c r="F1" s="5"/>
      <c r="G1" s="27"/>
      <c r="H1" s="27"/>
      <c r="I1" s="27"/>
      <c r="J1" s="27"/>
      <c r="K1" s="27"/>
    </row>
    <row r="2" spans="2:11">
      <c r="C2" s="5"/>
      <c r="D2" s="5"/>
      <c r="E2" s="5"/>
      <c r="F2" s="5"/>
      <c r="G2" s="27"/>
      <c r="H2" s="27"/>
      <c r="I2" s="27"/>
      <c r="J2" s="27"/>
      <c r="K2" s="27"/>
    </row>
    <row r="3" spans="2:11">
      <c r="B3" s="342" t="s">
        <v>102</v>
      </c>
      <c r="C3" s="345" t="s">
        <v>0</v>
      </c>
      <c r="D3" s="340" t="s">
        <v>138</v>
      </c>
      <c r="E3" s="340" t="s">
        <v>16</v>
      </c>
      <c r="F3" s="340" t="s">
        <v>2</v>
      </c>
      <c r="G3" s="334" t="s">
        <v>3</v>
      </c>
      <c r="H3" s="334"/>
      <c r="I3" s="334"/>
      <c r="J3" s="334" t="s">
        <v>4</v>
      </c>
      <c r="K3" s="334"/>
    </row>
    <row r="4" spans="2:11" ht="42.75">
      <c r="B4" s="343"/>
      <c r="C4" s="345"/>
      <c r="D4" s="340"/>
      <c r="E4" s="346"/>
      <c r="F4" s="346"/>
      <c r="G4" s="28" t="s">
        <v>17</v>
      </c>
      <c r="H4" s="28" t="s">
        <v>18</v>
      </c>
      <c r="I4" s="28" t="s">
        <v>15</v>
      </c>
      <c r="J4" s="28" t="s">
        <v>19</v>
      </c>
      <c r="K4" s="28" t="s">
        <v>20</v>
      </c>
    </row>
    <row r="5" spans="2:11">
      <c r="B5" s="71"/>
      <c r="C5" s="150" t="s">
        <v>99</v>
      </c>
      <c r="D5" s="85"/>
      <c r="E5" s="85"/>
      <c r="F5" s="151"/>
      <c r="G5" s="152"/>
      <c r="H5" s="152"/>
      <c r="I5" s="152"/>
      <c r="J5" s="152"/>
      <c r="K5" s="152"/>
    </row>
    <row r="6" spans="2:11">
      <c r="B6" s="71">
        <v>2</v>
      </c>
      <c r="C6" s="57"/>
      <c r="D6" s="85" t="str">
        <f>INDEX('Chart of Accounts'!B4:B51,(MATCH(F6,'Chart of Accounts'!A4:A51,0)))</f>
        <v>-</v>
      </c>
      <c r="E6" s="58"/>
      <c r="F6" s="52" t="s">
        <v>182</v>
      </c>
      <c r="G6" s="56"/>
      <c r="H6" s="56"/>
      <c r="I6" s="56"/>
      <c r="J6" s="56"/>
      <c r="K6" s="56"/>
    </row>
    <row r="7" spans="2:11">
      <c r="B7" s="71">
        <v>3</v>
      </c>
      <c r="C7" s="57"/>
      <c r="D7" s="85" t="str">
        <f>INDEX('Chart of Accounts'!B4:B52,(MATCH(F7,'Chart of Accounts'!A4:A52,0)))</f>
        <v>-</v>
      </c>
      <c r="E7" s="58"/>
      <c r="F7" s="52" t="s">
        <v>182</v>
      </c>
      <c r="G7" s="56"/>
      <c r="H7" s="56"/>
      <c r="I7" s="56"/>
      <c r="J7" s="56"/>
      <c r="K7" s="56"/>
    </row>
    <row r="8" spans="2:11">
      <c r="B8" s="71">
        <v>4</v>
      </c>
      <c r="C8" s="57"/>
      <c r="D8" s="85" t="str">
        <f>INDEX('Chart of Accounts'!B4:B53,(MATCH(F8,'Chart of Accounts'!A4:A53,0)))</f>
        <v>-</v>
      </c>
      <c r="E8" s="58"/>
      <c r="F8" s="52" t="s">
        <v>182</v>
      </c>
      <c r="G8" s="56"/>
      <c r="H8" s="56"/>
      <c r="I8" s="56"/>
      <c r="J8" s="56"/>
      <c r="K8" s="56"/>
    </row>
    <row r="9" spans="2:11">
      <c r="B9" s="71">
        <v>9</v>
      </c>
      <c r="C9" s="55"/>
      <c r="D9" s="85" t="str">
        <f>INDEX('Chart of Accounts'!B4:B54,(MATCH(F9,'Chart of Accounts'!A4:A54,0)))</f>
        <v>-</v>
      </c>
      <c r="E9" s="58"/>
      <c r="F9" s="52" t="s">
        <v>182</v>
      </c>
      <c r="G9" s="56"/>
      <c r="H9" s="56"/>
      <c r="I9" s="56"/>
      <c r="J9" s="56"/>
      <c r="K9" s="56"/>
    </row>
    <row r="10" spans="2:11">
      <c r="B10" s="71">
        <v>19</v>
      </c>
      <c r="C10" s="55"/>
      <c r="D10" s="85" t="str">
        <f>INDEX('Chart of Accounts'!B4:B55,(MATCH(F10,'Chart of Accounts'!A4:A55,0)))</f>
        <v>-</v>
      </c>
      <c r="E10" s="58"/>
      <c r="F10" s="52" t="s">
        <v>182</v>
      </c>
      <c r="G10" s="56"/>
      <c r="H10" s="56"/>
      <c r="I10" s="56"/>
      <c r="J10" s="56"/>
      <c r="K10" s="56"/>
    </row>
    <row r="11" spans="2:11">
      <c r="B11" s="71">
        <v>24</v>
      </c>
      <c r="C11" s="55"/>
      <c r="D11" s="85" t="str">
        <f>INDEX('Chart of Accounts'!B4:B56,(MATCH(F11,'Chart of Accounts'!A4:A56,0)))</f>
        <v>-</v>
      </c>
      <c r="E11" s="58"/>
      <c r="F11" s="52" t="s">
        <v>182</v>
      </c>
      <c r="G11" s="56"/>
      <c r="H11" s="56"/>
      <c r="I11" s="56"/>
      <c r="J11" s="56"/>
      <c r="K11" s="56"/>
    </row>
    <row r="12" spans="2:11">
      <c r="B12" s="71">
        <v>27</v>
      </c>
      <c r="C12" s="55"/>
      <c r="D12" s="85" t="str">
        <f>INDEX('Chart of Accounts'!B4:B57,(MATCH(F12,'Chart of Accounts'!A4:A57,0)))</f>
        <v>-</v>
      </c>
      <c r="E12" s="58"/>
      <c r="F12" s="52" t="s">
        <v>182</v>
      </c>
      <c r="G12" s="56"/>
      <c r="H12" s="56"/>
      <c r="I12" s="56"/>
      <c r="J12" s="56"/>
      <c r="K12" s="56"/>
    </row>
    <row r="13" spans="2:11">
      <c r="B13" s="71">
        <v>37</v>
      </c>
      <c r="C13" s="55"/>
      <c r="D13" s="85" t="str">
        <f>INDEX('Chart of Accounts'!B4:B58,(MATCH(F13,'Chart of Accounts'!A4:A58,0)))</f>
        <v>-</v>
      </c>
      <c r="E13" s="58"/>
      <c r="F13" s="52" t="s">
        <v>182</v>
      </c>
      <c r="G13" s="56"/>
      <c r="H13" s="56"/>
      <c r="I13" s="56"/>
      <c r="J13" s="56"/>
      <c r="K13" s="56"/>
    </row>
    <row r="14" spans="2:11">
      <c r="B14" s="71">
        <v>40</v>
      </c>
      <c r="C14" s="55"/>
      <c r="D14" s="85" t="str">
        <f>INDEX('Chart of Accounts'!B4:B59,(MATCH(F14,'Chart of Accounts'!A4:A59,0)))</f>
        <v>-</v>
      </c>
      <c r="E14" s="58"/>
      <c r="F14" s="52" t="s">
        <v>182</v>
      </c>
      <c r="G14" s="56"/>
      <c r="H14" s="56"/>
      <c r="I14" s="56"/>
      <c r="J14" s="56"/>
      <c r="K14" s="56"/>
    </row>
    <row r="15" spans="2:11">
      <c r="B15" s="71">
        <v>43</v>
      </c>
      <c r="C15" s="55"/>
      <c r="D15" s="85" t="str">
        <f>INDEX('Chart of Accounts'!B4:B60,(MATCH(F15,'Chart of Accounts'!A4:A60,0)))</f>
        <v>-</v>
      </c>
      <c r="E15" s="58"/>
      <c r="F15" s="52" t="s">
        <v>182</v>
      </c>
      <c r="G15" s="56"/>
      <c r="H15" s="56"/>
      <c r="I15" s="56"/>
      <c r="J15" s="56"/>
      <c r="K15" s="56"/>
    </row>
    <row r="16" spans="2:11">
      <c r="B16" s="71">
        <v>48</v>
      </c>
      <c r="C16" s="55"/>
      <c r="D16" s="85" t="str">
        <f>INDEX('Chart of Accounts'!B4:B61,(MATCH(F16,'Chart of Accounts'!A4:A61,0)))</f>
        <v>-</v>
      </c>
      <c r="E16" s="58"/>
      <c r="F16" s="52" t="s">
        <v>182</v>
      </c>
      <c r="G16" s="56"/>
      <c r="H16" s="56"/>
      <c r="I16" s="56"/>
      <c r="J16" s="56"/>
      <c r="K16" s="56"/>
    </row>
    <row r="17" spans="2:11">
      <c r="B17" s="71"/>
      <c r="C17" s="58"/>
      <c r="D17" s="85" t="str">
        <f>INDEX('Chart of Accounts'!B4:B51,(MATCH(F17,'Chart of Accounts'!A4:A51,0)))</f>
        <v>-</v>
      </c>
      <c r="E17" s="58"/>
      <c r="F17" s="52" t="s">
        <v>182</v>
      </c>
      <c r="G17" s="56"/>
      <c r="H17" s="56"/>
      <c r="I17" s="56"/>
      <c r="J17" s="56"/>
      <c r="K17" s="56"/>
    </row>
    <row r="18" spans="2:11">
      <c r="B18" s="71"/>
      <c r="C18" s="58"/>
      <c r="D18" s="85" t="str">
        <f>INDEX('Chart of Accounts'!B4:B52,(MATCH(F18,'Chart of Accounts'!A4:A52,0)))</f>
        <v>-</v>
      </c>
      <c r="E18" s="58"/>
      <c r="F18" s="52" t="s">
        <v>182</v>
      </c>
      <c r="G18" s="56"/>
      <c r="H18" s="56"/>
      <c r="I18" s="56"/>
      <c r="J18" s="56"/>
      <c r="K18" s="56"/>
    </row>
    <row r="19" spans="2:11">
      <c r="B19" s="71"/>
      <c r="C19" s="58"/>
      <c r="D19" s="85" t="str">
        <f>INDEX('Chart of Accounts'!B4:B53,(MATCH(F19,'Chart of Accounts'!A4:A53,0)))</f>
        <v>-</v>
      </c>
      <c r="E19" s="58"/>
      <c r="F19" s="52" t="s">
        <v>182</v>
      </c>
      <c r="G19" s="56"/>
      <c r="H19" s="56"/>
      <c r="I19" s="56"/>
      <c r="J19" s="56"/>
      <c r="K19" s="56"/>
    </row>
    <row r="20" spans="2:11">
      <c r="B20" s="71"/>
      <c r="C20" s="58"/>
      <c r="D20" s="85" t="str">
        <f>INDEX('Chart of Accounts'!B4:B54,(MATCH(F20,'Chart of Accounts'!A4:A54,0)))</f>
        <v>-</v>
      </c>
      <c r="E20" s="58"/>
      <c r="F20" s="52" t="s">
        <v>182</v>
      </c>
      <c r="G20" s="56"/>
      <c r="H20" s="56"/>
      <c r="I20" s="56"/>
      <c r="J20" s="56"/>
      <c r="K20" s="56"/>
    </row>
    <row r="21" spans="2:11" ht="15.75">
      <c r="B21" s="72"/>
      <c r="C21" s="344" t="s">
        <v>21</v>
      </c>
      <c r="D21" s="344"/>
      <c r="E21" s="344"/>
      <c r="F21" s="344"/>
      <c r="G21" s="69">
        <f>SUM(G5:G20)</f>
        <v>0</v>
      </c>
      <c r="H21" s="69">
        <f>SUM(H5:H20)</f>
        <v>0</v>
      </c>
      <c r="I21" s="69">
        <f>SUM(I5:I20)</f>
        <v>0</v>
      </c>
      <c r="J21" s="69">
        <f>SUM(J5:J20)</f>
        <v>0</v>
      </c>
      <c r="K21" s="69">
        <f>SUM(K5:K20)</f>
        <v>0</v>
      </c>
    </row>
    <row r="22" spans="2:11" ht="15.75">
      <c r="B22" s="72"/>
      <c r="C22" s="344" t="s">
        <v>2</v>
      </c>
      <c r="D22" s="344"/>
      <c r="E22" s="344"/>
      <c r="F22" s="344"/>
      <c r="G22" s="53" t="s">
        <v>182</v>
      </c>
      <c r="H22" s="53" t="s">
        <v>182</v>
      </c>
      <c r="I22" s="53" t="s">
        <v>182</v>
      </c>
      <c r="J22" s="53" t="s">
        <v>182</v>
      </c>
      <c r="K22" s="53" t="s">
        <v>182</v>
      </c>
    </row>
    <row r="23" spans="2:11" hidden="1">
      <c r="F23" s="196" t="s">
        <v>190</v>
      </c>
      <c r="G23" s="197">
        <v>2225</v>
      </c>
      <c r="H23" s="197">
        <v>275</v>
      </c>
      <c r="I23" s="197">
        <v>42054</v>
      </c>
      <c r="J23" s="197">
        <v>44552</v>
      </c>
      <c r="K23" s="197">
        <v>2</v>
      </c>
    </row>
    <row r="24" spans="2:11" ht="14.25" hidden="1" customHeight="1">
      <c r="F24" s="198"/>
      <c r="G24" s="194">
        <v>210</v>
      </c>
      <c r="H24" s="194">
        <v>500</v>
      </c>
      <c r="I24" s="194" t="s">
        <v>101</v>
      </c>
      <c r="J24" s="195">
        <v>100</v>
      </c>
      <c r="K24" s="195">
        <v>502</v>
      </c>
    </row>
  </sheetData>
  <sheetProtection algorithmName="SHA-512" hashValue="fYwPtWM9mV+BaPeaaopsQnt6vaPChHR5KLIYacdqDk4CDGGR+5bbJvS+AVZvbpXhjYbT5ztNky+xcbzKorMaqg==" saltValue="UHGzitaS4EqGeP+usIoIiw==" spinCount="100000" sheet="1" selectLockedCells="1"/>
  <mergeCells count="10">
    <mergeCell ref="C1:D1"/>
    <mergeCell ref="C3:C4"/>
    <mergeCell ref="D3:D4"/>
    <mergeCell ref="E3:E4"/>
    <mergeCell ref="F3:F4"/>
    <mergeCell ref="B3:B4"/>
    <mergeCell ref="J3:K3"/>
    <mergeCell ref="C21:F21"/>
    <mergeCell ref="C22:F22"/>
    <mergeCell ref="G3:I3"/>
  </mergeCells>
  <dataValidations count="1">
    <dataValidation type="list" allowBlank="1" showInputMessage="1" showErrorMessage="1" sqref="G22:K22 F5:F20" xr:uid="{00000000-0002-0000-0800-000000000000}">
      <formula1>Account</formula1>
    </dataValidation>
  </dataValidations>
  <pageMargins left="0.7" right="0.7" top="0.75" bottom="0.75" header="0.3" footer="0.3"/>
  <pageSetup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G98"/>
  <sheetViews>
    <sheetView showGridLines="0" zoomScale="140" zoomScaleNormal="140" workbookViewId="0">
      <selection activeCell="E25" sqref="E25"/>
    </sheetView>
  </sheetViews>
  <sheetFormatPr defaultColWidth="9" defaultRowHeight="15"/>
  <cols>
    <col min="1" max="1" width="9" style="4"/>
    <col min="2" max="2" width="12.42578125" style="4" customWidth="1"/>
    <col min="3" max="3" width="27" style="4" customWidth="1"/>
    <col min="4" max="4" width="9" style="4"/>
    <col min="5" max="5" width="9" style="29"/>
    <col min="6" max="6" width="9.7109375" style="29" bestFit="1" customWidth="1"/>
    <col min="7" max="7" width="10.28515625" style="29" bestFit="1" customWidth="1"/>
    <col min="8" max="12" width="9" style="4"/>
    <col min="13" max="13" width="8" style="4" customWidth="1"/>
    <col min="14" max="16384" width="9" style="4"/>
  </cols>
  <sheetData>
    <row r="1" spans="1:7" ht="20.25">
      <c r="A1" s="5"/>
      <c r="B1" s="74" t="s">
        <v>180</v>
      </c>
      <c r="C1" s="74"/>
      <c r="D1" s="74"/>
      <c r="E1" s="144"/>
      <c r="F1" s="144"/>
      <c r="G1" s="145"/>
    </row>
    <row r="2" spans="1:7">
      <c r="A2" s="5"/>
      <c r="B2" s="5"/>
      <c r="C2" s="5"/>
      <c r="D2" s="5"/>
      <c r="E2" s="27"/>
      <c r="F2" s="27"/>
      <c r="G2" s="27"/>
    </row>
    <row r="3" spans="1:7" ht="15.75">
      <c r="A3" s="5"/>
      <c r="B3" s="124" t="s">
        <v>179</v>
      </c>
      <c r="C3" s="126" t="str">
        <f ca="1">'Chart of Accounts'!B11</f>
        <v>Downtown Brew</v>
      </c>
      <c r="D3" s="146"/>
      <c r="E3" s="27"/>
      <c r="F3" s="27"/>
      <c r="G3" s="27"/>
    </row>
    <row r="4" spans="1:7" ht="15.75">
      <c r="A4" s="5"/>
      <c r="B4" s="125" t="s">
        <v>178</v>
      </c>
      <c r="C4" s="125">
        <f ca="1">'Chart of Accounts'!A11</f>
        <v>1030</v>
      </c>
      <c r="D4" s="5"/>
      <c r="E4" s="27"/>
      <c r="F4" s="27"/>
      <c r="G4" s="27"/>
    </row>
    <row r="5" spans="1:7">
      <c r="A5" s="5"/>
      <c r="B5" s="123"/>
      <c r="C5" s="5"/>
      <c r="D5" s="5"/>
      <c r="E5" s="27"/>
      <c r="F5" s="27"/>
      <c r="G5" s="27"/>
    </row>
    <row r="6" spans="1:7" ht="15.75" thickBot="1">
      <c r="A6" s="5"/>
      <c r="B6" s="75" t="s">
        <v>0</v>
      </c>
      <c r="C6" s="75" t="s">
        <v>26</v>
      </c>
      <c r="D6" s="75" t="s">
        <v>27</v>
      </c>
      <c r="E6" s="28" t="s">
        <v>3</v>
      </c>
      <c r="F6" s="28" t="s">
        <v>4</v>
      </c>
      <c r="G6" s="75" t="s">
        <v>28</v>
      </c>
    </row>
    <row r="7" spans="1:7" ht="15.75" thickTop="1">
      <c r="A7" s="5"/>
      <c r="B7" s="128" t="s">
        <v>99</v>
      </c>
      <c r="C7" s="143"/>
      <c r="D7" s="34"/>
      <c r="E7" s="35"/>
      <c r="F7" s="35"/>
      <c r="G7" s="129"/>
    </row>
    <row r="8" spans="1:7">
      <c r="A8" s="5"/>
      <c r="B8" s="130" t="str">
        <f ca="1">IFERROR(INDEX('Sales Journal'!C5:C19,MATCH(C4,'Sales Journal'!F5:F19,0)),"")</f>
        <v/>
      </c>
      <c r="C8" s="33"/>
      <c r="D8" s="34" t="s">
        <v>117</v>
      </c>
      <c r="E8" s="35">
        <f ca="1">IFERROR(INDEX('Sales Journal'!G5:G19,MATCH(C4,'Sales Journal'!F5:F19,0)),0)</f>
        <v>0</v>
      </c>
      <c r="F8" s="35"/>
      <c r="G8" s="35">
        <f ca="1">E8</f>
        <v>0</v>
      </c>
    </row>
    <row r="9" spans="1:7">
      <c r="A9" s="5"/>
      <c r="B9" s="130" t="str">
        <f ca="1">IFERROR(INDEX('Cash Receipts Journal'!C6:C31,MATCH(C4,'Cash Receipts Journal'!E6:E31,0)),"")</f>
        <v/>
      </c>
      <c r="C9" s="33"/>
      <c r="D9" s="34" t="s">
        <v>121</v>
      </c>
      <c r="E9" s="35"/>
      <c r="F9" s="35">
        <f ca="1">IFERROR(INDEX('Cash Receipts Journal'!I6:I31,MATCH(C4,'Cash Receipts Journal'!E6:E31,0)),0)</f>
        <v>0</v>
      </c>
      <c r="G9" s="35">
        <f ca="1">G8-F9</f>
        <v>0</v>
      </c>
    </row>
    <row r="10" spans="1:7">
      <c r="A10" s="5"/>
      <c r="B10" s="33" t="str">
        <f ca="1">IFERROR(INDEX('General Journal'!C5:C14,MATCH(C4,'General Journal'!E5:E14,0)),"")</f>
        <v/>
      </c>
      <c r="C10" s="33"/>
      <c r="D10" s="34" t="s">
        <v>116</v>
      </c>
      <c r="E10" s="35"/>
      <c r="F10" s="35">
        <f ca="1">IFERROR(INDEX('General Journal'!G5:G14,MATCH(C4,'General Journal'!E5:E14,0)),0)</f>
        <v>0</v>
      </c>
      <c r="G10" s="35">
        <f ca="1">G9-F10</f>
        <v>0</v>
      </c>
    </row>
    <row r="11" spans="1:7">
      <c r="A11" s="5"/>
      <c r="B11" s="33"/>
      <c r="C11" s="33"/>
      <c r="D11" s="34"/>
      <c r="E11" s="35"/>
      <c r="F11" s="35"/>
      <c r="G11" s="35"/>
    </row>
    <row r="12" spans="1:7">
      <c r="A12" s="5"/>
      <c r="B12" s="33"/>
      <c r="C12" s="33"/>
      <c r="D12" s="34"/>
      <c r="E12" s="35"/>
      <c r="F12" s="35"/>
      <c r="G12" s="35"/>
    </row>
    <row r="13" spans="1:7">
      <c r="A13" s="5"/>
      <c r="B13" s="33"/>
      <c r="C13" s="33"/>
      <c r="D13" s="34"/>
      <c r="E13" s="35"/>
      <c r="F13" s="35"/>
      <c r="G13" s="35"/>
    </row>
    <row r="14" spans="1:7">
      <c r="A14" s="5"/>
      <c r="B14" s="33"/>
      <c r="C14" s="33"/>
      <c r="D14" s="34"/>
      <c r="E14" s="35"/>
      <c r="F14" s="35"/>
      <c r="G14" s="35"/>
    </row>
    <row r="15" spans="1:7">
      <c r="A15" s="5"/>
      <c r="B15" s="33"/>
      <c r="C15" s="33"/>
      <c r="D15" s="34"/>
      <c r="E15" s="35"/>
      <c r="F15" s="35"/>
      <c r="G15" s="35"/>
    </row>
    <row r="16" spans="1:7">
      <c r="A16" s="5"/>
      <c r="B16" s="33"/>
      <c r="C16" s="33"/>
      <c r="D16" s="34"/>
      <c r="E16" s="35"/>
      <c r="F16" s="35"/>
      <c r="G16" s="35"/>
    </row>
    <row r="17" spans="1:7">
      <c r="A17" s="5"/>
      <c r="B17" s="147"/>
      <c r="C17" s="147"/>
      <c r="D17" s="148"/>
      <c r="E17" s="149"/>
      <c r="F17" s="149"/>
      <c r="G17" s="149"/>
    </row>
    <row r="18" spans="1:7">
      <c r="A18" s="5"/>
      <c r="B18" s="5"/>
      <c r="C18" s="5"/>
      <c r="D18" s="5"/>
      <c r="E18" s="27"/>
      <c r="F18" s="27"/>
      <c r="G18" s="27"/>
    </row>
    <row r="19" spans="1:7" ht="15.75">
      <c r="A19" s="5"/>
      <c r="B19" s="124" t="s">
        <v>179</v>
      </c>
      <c r="C19" s="125" t="str">
        <f ca="1">'Chart of Accounts'!B12</f>
        <v>Top Show</v>
      </c>
      <c r="D19" s="125"/>
      <c r="E19" s="125"/>
      <c r="F19" s="27"/>
      <c r="G19" s="27"/>
    </row>
    <row r="20" spans="1:7" ht="15.75">
      <c r="A20" s="5"/>
      <c r="B20" s="125" t="s">
        <v>178</v>
      </c>
      <c r="C20" s="125">
        <f ca="1">'Chart of Accounts'!A12</f>
        <v>2030</v>
      </c>
      <c r="D20" s="5"/>
      <c r="E20" s="27"/>
      <c r="F20" s="27"/>
      <c r="G20" s="27"/>
    </row>
    <row r="21" spans="1:7">
      <c r="A21" s="5"/>
      <c r="B21" s="123"/>
      <c r="C21" s="5"/>
      <c r="D21" s="5"/>
      <c r="E21" s="27"/>
      <c r="F21" s="27"/>
      <c r="G21" s="27"/>
    </row>
    <row r="22" spans="1:7" ht="15.75" thickBot="1">
      <c r="A22" s="5"/>
      <c r="B22" s="75" t="s">
        <v>0</v>
      </c>
      <c r="C22" s="75" t="s">
        <v>26</v>
      </c>
      <c r="D22" s="75" t="s">
        <v>27</v>
      </c>
      <c r="E22" s="28" t="s">
        <v>3</v>
      </c>
      <c r="F22" s="28" t="s">
        <v>4</v>
      </c>
      <c r="G22" s="75" t="s">
        <v>28</v>
      </c>
    </row>
    <row r="23" spans="1:7" ht="15.75" thickTop="1">
      <c r="A23" s="5"/>
      <c r="B23" s="128" t="s">
        <v>99</v>
      </c>
      <c r="C23" s="143"/>
      <c r="D23" s="34"/>
      <c r="E23" s="35"/>
      <c r="F23" s="35"/>
      <c r="G23" s="129"/>
    </row>
    <row r="24" spans="1:7">
      <c r="A24" s="5"/>
      <c r="B24" s="130" t="str">
        <f ca="1">IFERROR(INDEX('Sales Journal'!C5:C19,MATCH(C20,'Sales Journal'!F5:F19,0)),"")</f>
        <v/>
      </c>
      <c r="C24" s="33"/>
      <c r="D24" s="34" t="s">
        <v>117</v>
      </c>
      <c r="E24" s="35">
        <f ca="1">IFERROR(INDEX('Sales Journal'!G5:G19,MATCH(C20,'Sales Journal'!F5:F19,0)),0)</f>
        <v>0</v>
      </c>
      <c r="F24" s="35"/>
      <c r="G24" s="35">
        <f ca="1">E24</f>
        <v>0</v>
      </c>
    </row>
    <row r="25" spans="1:7">
      <c r="A25" s="5"/>
      <c r="B25" s="130" t="str">
        <f t="array" aca="1" ref="B25" ca="1">IFERROR(INDEX('Sales Journal'!C5:C19,SMALL(IF('Sales Journal'!F5:F19=C20, ROW('Sales Journal'!F5:F19)-ROW(INDEX('Sales Journal'!F5:F19,1,1))+1),2)),"")</f>
        <v/>
      </c>
      <c r="C25" s="33"/>
      <c r="D25" s="34" t="s">
        <v>117</v>
      </c>
      <c r="E25" s="35">
        <f t="array" aca="1" ref="E25" ca="1">IFERROR(INDEX('Sales Journal'!G5:G19,SMALL(IF('Sales Journal'!F5:F19=C20, ROW('Sales Journal'!F5:F19)-ROW(INDEX('Sales Journal'!F5:F19,1,1))+1),2)),0)</f>
        <v>0</v>
      </c>
      <c r="F25" s="35"/>
      <c r="G25" s="35">
        <f ca="1">G24+E25</f>
        <v>0</v>
      </c>
    </row>
    <row r="26" spans="1:7">
      <c r="A26" s="5"/>
      <c r="B26" s="130" t="str">
        <f t="array" aca="1" ref="B26" ca="1">IFERROR(INDEX('Sales Journal'!C5:C19,SMALL(IF('Sales Journal'!F5:F19=C20, ROW('Sales Journal'!F5:F19)-ROW(INDEX('Sales Journal'!F5:F19,1,1))+1),3)),"")</f>
        <v/>
      </c>
      <c r="C26" s="33"/>
      <c r="D26" s="34" t="s">
        <v>117</v>
      </c>
      <c r="E26" s="35">
        <f t="array" aca="1" ref="E26" ca="1">IFERROR(INDEX('Sales Journal'!G5:G19,SMALL(IF('Sales Journal'!F5:F19=C20, ROW('Sales Journal'!F5:F19)-ROW(INDEX('Sales Journal'!F5:F19,1,1))+1),3)),0)</f>
        <v>0</v>
      </c>
      <c r="F26" s="35"/>
      <c r="G26" s="35">
        <f ca="1">G25+E26</f>
        <v>0</v>
      </c>
    </row>
    <row r="27" spans="1:7">
      <c r="A27" s="5"/>
      <c r="B27" s="130" t="str">
        <f ca="1">IFERROR(INDEX('Cash Receipts Journal'!C6:C31,MATCH(C20,'Cash Receipts Journal'!E6:E31,0)),"")</f>
        <v/>
      </c>
      <c r="C27" s="33"/>
      <c r="D27" s="34" t="s">
        <v>121</v>
      </c>
      <c r="E27" s="35"/>
      <c r="F27" s="35">
        <f ca="1">IFERROR(INDEX('Cash Receipts Journal'!I6:I31,MATCH(C20,'Cash Receipts Journal'!E6:E31,0)),0)</f>
        <v>0</v>
      </c>
      <c r="G27" s="35">
        <f ca="1">G26-F27</f>
        <v>0</v>
      </c>
    </row>
    <row r="28" spans="1:7">
      <c r="A28" s="5"/>
      <c r="B28" s="33"/>
      <c r="C28" s="33"/>
      <c r="D28" s="34" t="s">
        <v>116</v>
      </c>
      <c r="E28" s="35"/>
      <c r="F28" s="35">
        <f ca="1">IFERROR(INDEX('General Journal'!G5:G14,MATCH(C20,'General Journal'!E5:E14,0)),0)</f>
        <v>0</v>
      </c>
      <c r="G28" s="35">
        <f ca="1">G27-F28</f>
        <v>0</v>
      </c>
    </row>
    <row r="29" spans="1:7">
      <c r="A29" s="5"/>
      <c r="B29" s="33"/>
      <c r="C29" s="33"/>
      <c r="D29" s="34"/>
      <c r="E29" s="35"/>
      <c r="F29" s="35"/>
      <c r="G29" s="35"/>
    </row>
    <row r="30" spans="1:7">
      <c r="A30" s="5"/>
      <c r="B30" s="33"/>
      <c r="C30" s="33"/>
      <c r="D30" s="34"/>
      <c r="E30" s="35"/>
      <c r="F30" s="35"/>
      <c r="G30" s="35"/>
    </row>
    <row r="31" spans="1:7">
      <c r="A31" s="5"/>
      <c r="B31" s="33"/>
      <c r="C31" s="33"/>
      <c r="D31" s="34"/>
      <c r="E31" s="35"/>
      <c r="F31" s="35"/>
      <c r="G31" s="35"/>
    </row>
    <row r="32" spans="1:7">
      <c r="A32" s="5"/>
      <c r="B32" s="33"/>
      <c r="C32" s="33"/>
      <c r="D32" s="34"/>
      <c r="E32" s="35"/>
      <c r="F32" s="35"/>
      <c r="G32" s="35"/>
    </row>
    <row r="33" spans="1:7">
      <c r="A33" s="5"/>
      <c r="B33" s="147"/>
      <c r="C33" s="147"/>
      <c r="D33" s="148"/>
      <c r="E33" s="149"/>
      <c r="F33" s="149"/>
      <c r="G33" s="149"/>
    </row>
    <row r="34" spans="1:7">
      <c r="A34" s="5"/>
      <c r="B34" s="5"/>
      <c r="C34" s="5"/>
      <c r="D34" s="5"/>
      <c r="E34" s="27"/>
      <c r="F34" s="27"/>
      <c r="G34" s="27"/>
    </row>
    <row r="35" spans="1:7" ht="15.75">
      <c r="A35" s="5"/>
      <c r="B35" s="124" t="s">
        <v>179</v>
      </c>
      <c r="C35" s="125" t="str">
        <f ca="1">'Chart of Accounts'!B13</f>
        <v>Tats Coffee Shop</v>
      </c>
      <c r="D35" s="125"/>
      <c r="E35" s="27"/>
      <c r="F35" s="27"/>
      <c r="G35" s="27"/>
    </row>
    <row r="36" spans="1:7" ht="15.75">
      <c r="A36" s="5"/>
      <c r="B36" s="125" t="s">
        <v>178</v>
      </c>
      <c r="C36" s="125">
        <f ca="1">'Chart of Accounts'!A13</f>
        <v>3030</v>
      </c>
      <c r="D36" s="125"/>
      <c r="E36" s="27"/>
      <c r="F36" s="27"/>
      <c r="G36" s="27"/>
    </row>
    <row r="37" spans="1:7">
      <c r="A37" s="5"/>
      <c r="B37" s="123"/>
      <c r="C37" s="5"/>
      <c r="D37" s="5"/>
      <c r="E37" s="27"/>
      <c r="F37" s="27"/>
      <c r="G37" s="27"/>
    </row>
    <row r="38" spans="1:7" ht="15.75" thickBot="1">
      <c r="A38" s="5"/>
      <c r="B38" s="75" t="s">
        <v>0</v>
      </c>
      <c r="C38" s="75" t="s">
        <v>26</v>
      </c>
      <c r="D38" s="75" t="s">
        <v>27</v>
      </c>
      <c r="E38" s="28" t="s">
        <v>3</v>
      </c>
      <c r="F38" s="28" t="s">
        <v>4</v>
      </c>
      <c r="G38" s="75" t="s">
        <v>28</v>
      </c>
    </row>
    <row r="39" spans="1:7" ht="15.75" thickTop="1">
      <c r="A39" s="5"/>
      <c r="B39" s="128" t="s">
        <v>99</v>
      </c>
      <c r="C39" s="143"/>
      <c r="D39" s="34"/>
      <c r="E39" s="35"/>
      <c r="F39" s="35"/>
      <c r="G39" s="129"/>
    </row>
    <row r="40" spans="1:7">
      <c r="A40" s="5"/>
      <c r="B40" s="130" t="str">
        <f ca="1">IFERROR(INDEX('Sales Journal'!C5:C19,MATCH(C36,'Sales Journal'!F5:F19,0)),"")</f>
        <v/>
      </c>
      <c r="C40" s="33"/>
      <c r="D40" s="34" t="s">
        <v>117</v>
      </c>
      <c r="E40" s="35">
        <f ca="1">IFERROR(INDEX('Sales Journal'!G5:G19,MATCH(C36,'Sales Journal'!F5:F19,0)),0)</f>
        <v>0</v>
      </c>
      <c r="F40" s="35"/>
      <c r="G40" s="35">
        <f ca="1">E40</f>
        <v>0</v>
      </c>
    </row>
    <row r="41" spans="1:7">
      <c r="A41" s="5"/>
      <c r="B41" s="130" t="str">
        <f ca="1">IFERROR(INDEX('Cash Receipts Journal'!C6:C31,MATCH(C36,'Cash Receipts Journal'!E6:E31,0)),"")</f>
        <v/>
      </c>
      <c r="C41" s="33"/>
      <c r="D41" s="34" t="s">
        <v>121</v>
      </c>
      <c r="E41" s="35"/>
      <c r="F41" s="35">
        <f ca="1">IFERROR(INDEX('Cash Receipts Journal'!I6:I31,MATCH(C36,'Cash Receipts Journal'!E6:E31,0)),0)</f>
        <v>0</v>
      </c>
      <c r="G41" s="35">
        <f ca="1">G40-F41</f>
        <v>0</v>
      </c>
    </row>
    <row r="42" spans="1:7">
      <c r="A42" s="5"/>
      <c r="B42" s="33" t="str">
        <f ca="1">IFERROR(INDEX('General Journal'!C5:C14,MATCH(C36,'General Journal'!E5:E14,0)),"")</f>
        <v/>
      </c>
      <c r="C42" s="33"/>
      <c r="D42" s="34" t="s">
        <v>116</v>
      </c>
      <c r="E42" s="35"/>
      <c r="F42" s="35">
        <f ca="1">IFERROR(INDEX('General Journal'!G5:G14,MATCH(C36,'General Journal'!E5:E14,0)),0)</f>
        <v>0</v>
      </c>
      <c r="G42" s="35">
        <f ca="1">G41-F42</f>
        <v>0</v>
      </c>
    </row>
    <row r="43" spans="1:7">
      <c r="A43" s="5"/>
      <c r="B43" s="33"/>
      <c r="C43" s="33"/>
      <c r="D43" s="34"/>
      <c r="E43" s="35"/>
      <c r="F43" s="35"/>
      <c r="G43" s="35"/>
    </row>
    <row r="44" spans="1:7">
      <c r="A44" s="5"/>
      <c r="B44" s="33"/>
      <c r="C44" s="33"/>
      <c r="D44" s="34"/>
      <c r="E44" s="35"/>
      <c r="F44" s="35"/>
      <c r="G44" s="35"/>
    </row>
    <row r="45" spans="1:7">
      <c r="A45" s="5"/>
      <c r="B45" s="33"/>
      <c r="C45" s="33"/>
      <c r="D45" s="34"/>
      <c r="E45" s="35"/>
      <c r="F45" s="35"/>
      <c r="G45" s="35"/>
    </row>
    <row r="46" spans="1:7">
      <c r="A46" s="5"/>
      <c r="B46" s="33"/>
      <c r="C46" s="33"/>
      <c r="D46" s="34"/>
      <c r="E46" s="35"/>
      <c r="F46" s="35"/>
      <c r="G46" s="35"/>
    </row>
    <row r="47" spans="1:7">
      <c r="A47" s="5"/>
      <c r="B47" s="33"/>
      <c r="C47" s="33"/>
      <c r="D47" s="34"/>
      <c r="E47" s="35"/>
      <c r="F47" s="35"/>
      <c r="G47" s="35"/>
    </row>
    <row r="48" spans="1:7">
      <c r="A48" s="5"/>
      <c r="B48" s="33"/>
      <c r="C48" s="33"/>
      <c r="D48" s="34"/>
      <c r="E48" s="35"/>
      <c r="F48" s="35"/>
      <c r="G48" s="35"/>
    </row>
    <row r="49" spans="1:7">
      <c r="A49" s="5"/>
      <c r="B49" s="5"/>
      <c r="C49" s="5"/>
      <c r="D49" s="5"/>
      <c r="E49" s="27"/>
      <c r="F49" s="27"/>
      <c r="G49" s="27"/>
    </row>
    <row r="50" spans="1:7">
      <c r="A50" s="5"/>
      <c r="B50" s="5"/>
      <c r="C50" s="5"/>
      <c r="D50" s="5"/>
      <c r="E50" s="27"/>
      <c r="F50" s="27"/>
      <c r="G50" s="27"/>
    </row>
    <row r="51" spans="1:7" ht="15.75">
      <c r="A51" s="5"/>
      <c r="B51" s="124" t="s">
        <v>179</v>
      </c>
      <c r="C51" s="125" t="str">
        <f ca="1">'Chart of Accounts'!B14</f>
        <v>Yab Tsae</v>
      </c>
      <c r="D51" s="125"/>
      <c r="E51" s="27"/>
      <c r="F51" s="27"/>
      <c r="G51" s="27"/>
    </row>
    <row r="52" spans="1:7" ht="15.75">
      <c r="A52" s="5"/>
      <c r="B52" s="125" t="s">
        <v>67</v>
      </c>
      <c r="C52" s="125">
        <f ca="1">'Chart of Accounts'!A14</f>
        <v>4030</v>
      </c>
      <c r="D52" s="5"/>
      <c r="E52" s="27"/>
      <c r="F52" s="27"/>
      <c r="G52" s="27"/>
    </row>
    <row r="53" spans="1:7">
      <c r="A53" s="5"/>
      <c r="B53" s="123"/>
      <c r="C53" s="5"/>
      <c r="D53" s="5"/>
      <c r="E53" s="27"/>
      <c r="F53" s="27"/>
      <c r="G53" s="27"/>
    </row>
    <row r="54" spans="1:7" ht="15.75" thickBot="1">
      <c r="A54" s="5"/>
      <c r="B54" s="75" t="s">
        <v>0</v>
      </c>
      <c r="C54" s="75" t="s">
        <v>26</v>
      </c>
      <c r="D54" s="75" t="s">
        <v>27</v>
      </c>
      <c r="E54" s="28" t="s">
        <v>3</v>
      </c>
      <c r="F54" s="28" t="s">
        <v>4</v>
      </c>
      <c r="G54" s="75" t="s">
        <v>28</v>
      </c>
    </row>
    <row r="55" spans="1:7" ht="15.75" thickTop="1">
      <c r="A55" s="5"/>
      <c r="B55" s="128" t="s">
        <v>99</v>
      </c>
      <c r="C55" s="143"/>
      <c r="D55" s="34"/>
      <c r="E55" s="35"/>
      <c r="F55" s="35"/>
      <c r="G55" s="129"/>
    </row>
    <row r="56" spans="1:7">
      <c r="A56" s="5"/>
      <c r="B56" s="130" t="str">
        <f ca="1">IFERROR(INDEX('Sales Journal'!C5:C19,MATCH(C52,'Sales Journal'!F5:F19,0)),"")</f>
        <v/>
      </c>
      <c r="C56" s="33"/>
      <c r="D56" s="34" t="s">
        <v>117</v>
      </c>
      <c r="E56" s="35">
        <f ca="1">IFERROR(INDEX('Sales Journal'!G5:G19,MATCH(C52,'Sales Journal'!F5:F19,0)),0)</f>
        <v>0</v>
      </c>
      <c r="F56" s="35"/>
      <c r="G56" s="35">
        <f ca="1">E56</f>
        <v>0</v>
      </c>
    </row>
    <row r="57" spans="1:7">
      <c r="A57" s="5"/>
      <c r="B57" s="130" t="str">
        <f ca="1">IFERROR(INDEX('General Journal'!C5:C14,MATCH(C52,'General Journal'!E5:E14,0)),"")</f>
        <v/>
      </c>
      <c r="C57" s="33"/>
      <c r="D57" s="34" t="s">
        <v>116</v>
      </c>
      <c r="E57" s="35"/>
      <c r="F57" s="35">
        <f ca="1">IFERROR(INDEX('General Journal'!G5:G14,MATCH(C52,'General Journal'!E5:E14,0)),0)</f>
        <v>0</v>
      </c>
      <c r="G57" s="35">
        <f ca="1">G56-F57</f>
        <v>0</v>
      </c>
    </row>
    <row r="58" spans="1:7">
      <c r="A58" s="5"/>
      <c r="B58" s="130" t="str">
        <f ca="1">IFERROR(INDEX('Cash Receipts Journal'!C6:C31,MATCH(C52,'Cash Receipts Journal'!E6:E31,0)),"")</f>
        <v/>
      </c>
      <c r="C58" s="33"/>
      <c r="D58" s="34" t="s">
        <v>121</v>
      </c>
      <c r="E58" s="35"/>
      <c r="F58" s="35">
        <f ca="1">IFERROR(INDEX('Cash Receipts Journal'!I6:I31,MATCH(C52,'Cash Receipts Journal'!E6:E31,0)),0)</f>
        <v>0</v>
      </c>
      <c r="G58" s="35">
        <f ca="1">G57-F58</f>
        <v>0</v>
      </c>
    </row>
    <row r="59" spans="1:7">
      <c r="A59" s="5"/>
      <c r="B59" s="33"/>
      <c r="C59" s="33"/>
      <c r="D59" s="34"/>
      <c r="E59" s="35"/>
      <c r="F59" s="35"/>
      <c r="G59" s="35"/>
    </row>
    <row r="60" spans="1:7">
      <c r="A60" s="5"/>
      <c r="B60" s="33"/>
      <c r="C60" s="33"/>
      <c r="D60" s="34"/>
      <c r="E60" s="35"/>
      <c r="F60" s="35"/>
      <c r="G60" s="35"/>
    </row>
    <row r="61" spans="1:7">
      <c r="A61" s="5"/>
      <c r="B61" s="33"/>
      <c r="C61" s="33"/>
      <c r="D61" s="34"/>
      <c r="E61" s="35"/>
      <c r="F61" s="35"/>
      <c r="G61" s="35"/>
    </row>
    <row r="62" spans="1:7">
      <c r="A62" s="5"/>
      <c r="B62" s="33"/>
      <c r="C62" s="33"/>
      <c r="D62" s="34"/>
      <c r="E62" s="35"/>
      <c r="F62" s="35"/>
      <c r="G62" s="35"/>
    </row>
    <row r="63" spans="1:7">
      <c r="A63" s="5"/>
      <c r="B63" s="33"/>
      <c r="C63" s="33"/>
      <c r="D63" s="34"/>
      <c r="E63" s="35"/>
      <c r="F63" s="35"/>
      <c r="G63" s="35"/>
    </row>
    <row r="64" spans="1:7">
      <c r="A64" s="5"/>
      <c r="B64" s="33"/>
      <c r="C64" s="33"/>
      <c r="D64" s="34"/>
      <c r="E64" s="35"/>
      <c r="F64" s="35"/>
      <c r="G64" s="35"/>
    </row>
    <row r="65" spans="1:7">
      <c r="A65" s="5"/>
      <c r="B65" s="147"/>
      <c r="C65" s="147"/>
      <c r="D65" s="148"/>
      <c r="E65" s="149"/>
      <c r="F65" s="149"/>
      <c r="G65" s="149"/>
    </row>
    <row r="66" spans="1:7">
      <c r="A66" s="5"/>
      <c r="B66" s="5"/>
      <c r="C66" s="5"/>
      <c r="D66" s="5"/>
      <c r="E66" s="27"/>
      <c r="F66" s="27"/>
      <c r="G66" s="27"/>
    </row>
    <row r="67" spans="1:7" ht="15.75">
      <c r="A67" s="5"/>
      <c r="B67" s="347"/>
      <c r="C67" s="347"/>
      <c r="D67" s="347"/>
      <c r="E67" s="27"/>
      <c r="F67" s="27"/>
      <c r="G67" s="27"/>
    </row>
    <row r="68" spans="1:7" ht="15.75" hidden="1">
      <c r="A68" s="5"/>
      <c r="B68" s="347"/>
      <c r="C68" s="347"/>
      <c r="D68" s="5"/>
      <c r="E68" s="27"/>
      <c r="F68" s="27"/>
      <c r="G68" s="27"/>
    </row>
    <row r="69" spans="1:7" hidden="1">
      <c r="A69" s="5"/>
      <c r="B69" s="123"/>
      <c r="C69" s="5"/>
      <c r="D69" s="5"/>
      <c r="E69" s="27"/>
      <c r="F69" s="27"/>
      <c r="G69" s="27"/>
    </row>
    <row r="70" spans="1:7" hidden="1">
      <c r="A70" s="5"/>
      <c r="B70" s="75"/>
      <c r="C70" s="75"/>
      <c r="D70" s="75"/>
      <c r="E70" s="28"/>
      <c r="F70" s="28"/>
      <c r="G70" s="75"/>
    </row>
    <row r="71" spans="1:7" hidden="1">
      <c r="A71" s="5"/>
      <c r="B71" s="33"/>
      <c r="C71" s="143"/>
      <c r="D71" s="34"/>
      <c r="E71" s="35"/>
      <c r="F71" s="35"/>
      <c r="G71" s="129"/>
    </row>
    <row r="72" spans="1:7" hidden="1">
      <c r="A72" s="5"/>
      <c r="B72" s="33"/>
      <c r="C72" s="33"/>
      <c r="D72" s="34"/>
      <c r="E72" s="35"/>
      <c r="F72" s="35"/>
      <c r="G72" s="35"/>
    </row>
    <row r="73" spans="1:7" hidden="1">
      <c r="A73" s="5"/>
      <c r="B73" s="33"/>
      <c r="C73" s="33"/>
      <c r="D73" s="34"/>
      <c r="E73" s="35"/>
      <c r="F73" s="35"/>
      <c r="G73" s="35"/>
    </row>
    <row r="74" spans="1:7" hidden="1">
      <c r="A74" s="5"/>
      <c r="B74" s="33"/>
      <c r="C74" s="33"/>
      <c r="D74" s="34"/>
      <c r="E74" s="35"/>
      <c r="F74" s="35"/>
      <c r="G74" s="35"/>
    </row>
    <row r="75" spans="1:7" hidden="1">
      <c r="A75" s="5"/>
      <c r="B75" s="33"/>
      <c r="C75" s="33"/>
      <c r="D75" s="34"/>
      <c r="E75" s="35"/>
      <c r="F75" s="35"/>
      <c r="G75" s="35"/>
    </row>
    <row r="76" spans="1:7" hidden="1">
      <c r="A76" s="5"/>
      <c r="B76" s="33"/>
      <c r="C76" s="33"/>
      <c r="D76" s="34"/>
      <c r="E76" s="35"/>
      <c r="F76" s="35"/>
      <c r="G76" s="35"/>
    </row>
    <row r="77" spans="1:7" hidden="1">
      <c r="A77" s="5"/>
      <c r="B77" s="33"/>
      <c r="C77" s="33"/>
      <c r="D77" s="34"/>
      <c r="E77" s="35"/>
      <c r="F77" s="35"/>
      <c r="G77" s="35"/>
    </row>
    <row r="78" spans="1:7" hidden="1">
      <c r="A78" s="5"/>
      <c r="B78" s="33"/>
      <c r="C78" s="33"/>
      <c r="D78" s="34"/>
      <c r="E78" s="35"/>
      <c r="F78" s="35"/>
      <c r="G78" s="35"/>
    </row>
    <row r="79" spans="1:7" hidden="1">
      <c r="A79" s="5"/>
      <c r="B79" s="33"/>
      <c r="C79" s="33"/>
      <c r="D79" s="34"/>
      <c r="E79" s="35"/>
      <c r="F79" s="35"/>
      <c r="G79" s="35"/>
    </row>
    <row r="80" spans="1:7" hidden="1">
      <c r="A80" s="5"/>
      <c r="B80" s="33"/>
      <c r="C80" s="33"/>
      <c r="D80" s="34"/>
      <c r="E80" s="35"/>
      <c r="F80" s="35"/>
      <c r="G80" s="35"/>
    </row>
    <row r="81" spans="1:7" hidden="1">
      <c r="A81" s="5"/>
      <c r="B81" s="147"/>
      <c r="C81" s="147"/>
      <c r="D81" s="148"/>
      <c r="E81" s="149"/>
      <c r="F81" s="149"/>
      <c r="G81" s="149"/>
    </row>
    <row r="82" spans="1:7" hidden="1">
      <c r="A82" s="5"/>
      <c r="B82" s="5"/>
      <c r="C82" s="5"/>
      <c r="D82" s="5"/>
      <c r="E82" s="27"/>
      <c r="F82" s="27"/>
      <c r="G82" s="27"/>
    </row>
    <row r="83" spans="1:7" ht="15.75" hidden="1">
      <c r="A83" s="5"/>
      <c r="B83" s="347"/>
      <c r="C83" s="347"/>
      <c r="D83" s="347"/>
      <c r="E83" s="27"/>
      <c r="F83" s="27"/>
      <c r="G83" s="27"/>
    </row>
    <row r="84" spans="1:7" ht="15.75" hidden="1">
      <c r="A84" s="5"/>
      <c r="B84" s="347"/>
      <c r="C84" s="347"/>
      <c r="D84" s="5"/>
      <c r="E84" s="27"/>
      <c r="F84" s="27"/>
      <c r="G84" s="27"/>
    </row>
    <row r="85" spans="1:7" hidden="1">
      <c r="A85" s="5"/>
      <c r="B85" s="123"/>
      <c r="C85" s="5"/>
      <c r="D85" s="5"/>
      <c r="E85" s="27"/>
      <c r="F85" s="27"/>
      <c r="G85" s="27"/>
    </row>
    <row r="86" spans="1:7" hidden="1">
      <c r="A86" s="5"/>
      <c r="B86" s="75"/>
      <c r="C86" s="75"/>
      <c r="D86" s="75"/>
      <c r="E86" s="28"/>
      <c r="F86" s="28"/>
      <c r="G86" s="75"/>
    </row>
    <row r="87" spans="1:7" hidden="1">
      <c r="A87" s="5"/>
      <c r="B87" s="33"/>
      <c r="C87" s="143"/>
      <c r="D87" s="34"/>
      <c r="E87" s="35"/>
      <c r="F87" s="35"/>
      <c r="G87" s="129"/>
    </row>
    <row r="88" spans="1:7" hidden="1">
      <c r="A88" s="5"/>
      <c r="B88" s="33"/>
      <c r="C88" s="33"/>
      <c r="D88" s="34"/>
      <c r="E88" s="35"/>
      <c r="F88" s="35"/>
      <c r="G88" s="35"/>
    </row>
    <row r="89" spans="1:7" hidden="1">
      <c r="A89" s="5"/>
      <c r="B89" s="33"/>
      <c r="C89" s="33"/>
      <c r="D89" s="34"/>
      <c r="E89" s="35"/>
      <c r="F89" s="35"/>
      <c r="G89" s="35"/>
    </row>
    <row r="90" spans="1:7" hidden="1">
      <c r="A90" s="5"/>
      <c r="B90" s="33"/>
      <c r="C90" s="33"/>
      <c r="D90" s="34"/>
      <c r="E90" s="35"/>
      <c r="F90" s="35"/>
      <c r="G90" s="35"/>
    </row>
    <row r="91" spans="1:7" hidden="1">
      <c r="A91" s="5"/>
      <c r="B91" s="33"/>
      <c r="C91" s="33"/>
      <c r="D91" s="34"/>
      <c r="E91" s="35"/>
      <c r="F91" s="35"/>
      <c r="G91" s="35"/>
    </row>
    <row r="92" spans="1:7" hidden="1">
      <c r="A92" s="5"/>
      <c r="B92" s="33"/>
      <c r="C92" s="33"/>
      <c r="D92" s="34"/>
      <c r="E92" s="35"/>
      <c r="F92" s="35"/>
      <c r="G92" s="35"/>
    </row>
    <row r="93" spans="1:7" hidden="1">
      <c r="A93" s="5"/>
      <c r="B93" s="33"/>
      <c r="C93" s="33"/>
      <c r="D93" s="34"/>
      <c r="E93" s="35"/>
      <c r="F93" s="35"/>
      <c r="G93" s="35"/>
    </row>
    <row r="94" spans="1:7" hidden="1">
      <c r="A94" s="5"/>
      <c r="B94" s="33"/>
      <c r="C94" s="33"/>
      <c r="D94" s="34"/>
      <c r="E94" s="35"/>
      <c r="F94" s="35"/>
      <c r="G94" s="35"/>
    </row>
    <row r="95" spans="1:7" hidden="1">
      <c r="A95" s="5"/>
      <c r="B95" s="33"/>
      <c r="C95" s="33"/>
      <c r="D95" s="34"/>
      <c r="E95" s="35"/>
      <c r="F95" s="35"/>
      <c r="G95" s="35"/>
    </row>
    <row r="96" spans="1:7" hidden="1">
      <c r="A96" s="5"/>
      <c r="B96" s="33"/>
      <c r="C96" s="33"/>
      <c r="D96" s="34"/>
      <c r="E96" s="35"/>
      <c r="F96" s="35"/>
      <c r="G96" s="35"/>
    </row>
    <row r="97" hidden="1"/>
    <row r="98" hidden="1"/>
  </sheetData>
  <sheetProtection algorithmName="SHA-512" hashValue="aRdyvY/xb4P31p6RKuE+rvnhhE6AabSEwx5rX3hgBo/smzgou113aL241Ge6hINImPtFFAx/bnt3A5IGhh7/rA==" saltValue="7z4A46QoZlaC8C08mF8rNg==" spinCount="100000" sheet="1" selectLockedCells="1" selectUnlockedCells="1"/>
  <mergeCells count="4">
    <mergeCell ref="B84:C84"/>
    <mergeCell ref="B67:D67"/>
    <mergeCell ref="B68:C68"/>
    <mergeCell ref="B83:D83"/>
  </mergeCells>
  <dataValidations disablePrompts="1" count="1">
    <dataValidation type="list" allowBlank="1" showInputMessage="1" showErrorMessage="1" sqref="D56:D64 D40:D48 D24:D32 D8:D16" xr:uid="{00000000-0002-0000-0900-000000000000}">
      <formula1>#REF!</formula1>
    </dataValidation>
  </dataValidations>
  <pageMargins left="0.7" right="0.7" top="0.75" bottom="0.75" header="0.3" footer="0.3"/>
  <pageSetup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G96"/>
  <sheetViews>
    <sheetView showGridLines="0" topLeftCell="A4" zoomScale="140" zoomScaleNormal="140" workbookViewId="0">
      <selection activeCell="F9" sqref="F9"/>
    </sheetView>
  </sheetViews>
  <sheetFormatPr defaultColWidth="9" defaultRowHeight="15"/>
  <cols>
    <col min="1" max="1" width="9" style="4"/>
    <col min="2" max="2" width="11.85546875" style="4" customWidth="1"/>
    <col min="3" max="3" width="27" style="4" customWidth="1"/>
    <col min="4" max="4" width="9" style="4"/>
    <col min="5" max="5" width="9" style="29"/>
    <col min="6" max="7" width="10.85546875" style="29" bestFit="1" customWidth="1"/>
    <col min="8" max="16384" width="9" style="4"/>
  </cols>
  <sheetData>
    <row r="1" spans="1:7" ht="20.25">
      <c r="A1" s="5"/>
      <c r="B1" s="332" t="s">
        <v>30</v>
      </c>
      <c r="C1" s="332"/>
      <c r="D1" s="332"/>
      <c r="E1" s="332"/>
      <c r="F1" s="332"/>
      <c r="G1" s="332"/>
    </row>
    <row r="2" spans="1:7">
      <c r="A2" s="5"/>
      <c r="B2" s="123"/>
      <c r="C2" s="5"/>
      <c r="D2" s="5"/>
      <c r="E2" s="27"/>
      <c r="F2" s="27"/>
      <c r="G2" s="27"/>
    </row>
    <row r="3" spans="1:7" ht="18" customHeight="1">
      <c r="A3" s="5"/>
      <c r="B3" s="124" t="s">
        <v>179</v>
      </c>
      <c r="C3" s="125" t="str">
        <f ca="1">'Chart of Accounts'!B23</f>
        <v>Today's Coffee Mill</v>
      </c>
      <c r="D3" s="125"/>
      <c r="E3" s="125"/>
      <c r="F3" s="27"/>
      <c r="G3" s="27"/>
    </row>
    <row r="4" spans="1:7" ht="15.75">
      <c r="A4" s="5"/>
      <c r="B4" s="125" t="s">
        <v>178</v>
      </c>
      <c r="C4" s="125">
        <f ca="1">'Chart of Accounts'!A23</f>
        <v>1001</v>
      </c>
      <c r="D4" s="5"/>
      <c r="E4" s="27"/>
      <c r="F4" s="27"/>
      <c r="G4" s="27"/>
    </row>
    <row r="5" spans="1:7">
      <c r="A5" s="5"/>
      <c r="B5" s="123"/>
      <c r="C5" s="5"/>
      <c r="D5" s="5"/>
      <c r="E5" s="27"/>
      <c r="F5" s="27"/>
      <c r="G5" s="27"/>
    </row>
    <row r="6" spans="1:7" ht="15.75" thickBot="1">
      <c r="A6" s="5"/>
      <c r="B6" s="75" t="s">
        <v>0</v>
      </c>
      <c r="C6" s="75" t="s">
        <v>26</v>
      </c>
      <c r="D6" s="75" t="s">
        <v>27</v>
      </c>
      <c r="E6" s="28" t="s">
        <v>3</v>
      </c>
      <c r="F6" s="28" t="s">
        <v>4</v>
      </c>
      <c r="G6" s="28" t="s">
        <v>28</v>
      </c>
    </row>
    <row r="7" spans="1:7" ht="15.75" thickTop="1">
      <c r="A7" s="5"/>
      <c r="B7" s="128" t="s">
        <v>99</v>
      </c>
      <c r="C7" s="143"/>
      <c r="D7" s="34"/>
      <c r="E7" s="35"/>
      <c r="F7" s="35"/>
      <c r="G7" s="129"/>
    </row>
    <row r="8" spans="1:7">
      <c r="A8" s="5"/>
      <c r="B8" s="130" t="str">
        <f ca="1">IFERROR(INDEX('Purchases Journal'!C5:C19,MATCH(C4,'Purchases Journal'!F5:F19,0)),"")</f>
        <v/>
      </c>
      <c r="C8" s="33"/>
      <c r="D8" s="34" t="s">
        <v>119</v>
      </c>
      <c r="E8" s="35"/>
      <c r="F8" s="35">
        <f ca="1">IFERROR(INDEX('Purchases Journal'!G5:G19,MATCH(C4,'Purchases Journal'!F5:F19,0)),0)</f>
        <v>0</v>
      </c>
      <c r="G8" s="35">
        <f ca="1">F8</f>
        <v>0</v>
      </c>
    </row>
    <row r="9" spans="1:7">
      <c r="A9" s="5"/>
      <c r="B9" s="130" t="str">
        <f t="array" aca="1" ref="B9" ca="1">IFERROR(INDEX('Purchases Journal'!C5:C19,SMALL(IF('Purchases Journal'!F5:F19=C4, ROW('Purchases Journal'!F5:F19)-ROW(INDEX('Purchases Journal'!F5:F19,1,1))+1),2)),"")</f>
        <v/>
      </c>
      <c r="C9" s="33"/>
      <c r="D9" s="34" t="s">
        <v>119</v>
      </c>
      <c r="E9" s="35"/>
      <c r="F9" s="35">
        <f t="array" aca="1" ref="F9" ca="1">IFERROR(INDEX('Purchases Journal'!G5:G19,SMALL(IF('Purchases Journal'!F5:F19=C4, ROW('Purchases Journal'!F5:F19)-ROW(INDEX('Purchases Journal'!F5:F19,1,1))+1),2)),0)</f>
        <v>0</v>
      </c>
      <c r="G9" s="35">
        <f ca="1">G8+F9</f>
        <v>0</v>
      </c>
    </row>
    <row r="10" spans="1:7">
      <c r="A10" s="5"/>
      <c r="B10" s="130" t="str">
        <f t="array" aca="1" ref="B10" ca="1">IFERROR(INDEX('Purchases Journal'!C5:C19,SMALL(IF('Purchases Journal'!F5:F19=C4, ROW('Purchases Journal'!F5:F19)-ROW(INDEX('Purchases Journal'!F5:F19,1,1))+1),3)),"")</f>
        <v/>
      </c>
      <c r="C10" s="33"/>
      <c r="D10" s="34" t="s">
        <v>119</v>
      </c>
      <c r="E10" s="35"/>
      <c r="F10" s="35">
        <f t="array" aca="1" ref="F10" ca="1">IFERROR(INDEX('Purchases Journal'!G5:G19,SMALL(IF('Purchases Journal'!F5:F19=C4, ROW('Purchases Journal'!F5:F19)-ROW(INDEX('Purchases Journal'!F5:F19,1,1))+1),3)),0)</f>
        <v>0</v>
      </c>
      <c r="G10" s="35">
        <f ca="1">G9+F10</f>
        <v>0</v>
      </c>
    </row>
    <row r="11" spans="1:7">
      <c r="A11" s="5"/>
      <c r="B11" s="130" t="str">
        <f ca="1">IFERROR(INDEX('Cash Payments Journal'!C5:C20,MATCH(C4,'Cash Payments Journal'!F5:F20,0)),"")</f>
        <v/>
      </c>
      <c r="C11" s="33"/>
      <c r="D11" s="34" t="s">
        <v>123</v>
      </c>
      <c r="E11" s="35">
        <f ca="1">IFERROR(INDEX('Cash Payments Journal'!G5:G20,MATCH(C4,'Cash Payments Journal'!F5:F20,0)),0)</f>
        <v>0</v>
      </c>
      <c r="F11" s="35"/>
      <c r="G11" s="35">
        <f ca="1">G10-E11</f>
        <v>0</v>
      </c>
    </row>
    <row r="12" spans="1:7">
      <c r="A12" s="5"/>
      <c r="B12" s="130" t="str">
        <f ca="1">IFERROR(INDEX('General Journal'!C5:C14,MATCH(C4,'General Journal'!E5:E14,0)),"")</f>
        <v/>
      </c>
      <c r="C12" s="33"/>
      <c r="D12" s="34" t="s">
        <v>116</v>
      </c>
      <c r="E12" s="35">
        <f ca="1">IFERROR(INDEX('General Journal'!F5:F14,MATCH(C4,'General Journal'!E5:E14,0)),0)</f>
        <v>0</v>
      </c>
      <c r="F12" s="35"/>
      <c r="G12" s="35">
        <f ca="1">G11-E12</f>
        <v>0</v>
      </c>
    </row>
    <row r="13" spans="1:7">
      <c r="A13" s="5"/>
      <c r="B13" s="33"/>
      <c r="C13" s="33"/>
      <c r="D13" s="34"/>
      <c r="E13" s="35"/>
      <c r="F13" s="35"/>
      <c r="G13" s="35"/>
    </row>
    <row r="14" spans="1:7">
      <c r="A14" s="5"/>
      <c r="B14" s="33"/>
      <c r="C14" s="33"/>
      <c r="D14" s="34"/>
      <c r="E14" s="35"/>
      <c r="F14" s="35"/>
      <c r="G14" s="35"/>
    </row>
    <row r="15" spans="1:7">
      <c r="A15" s="5"/>
      <c r="B15" s="33"/>
      <c r="C15" s="33"/>
      <c r="D15" s="34"/>
      <c r="E15" s="35"/>
      <c r="F15" s="35"/>
      <c r="G15" s="35"/>
    </row>
    <row r="16" spans="1:7">
      <c r="A16" s="5"/>
      <c r="B16" s="33"/>
      <c r="C16" s="33"/>
      <c r="D16" s="34"/>
      <c r="E16" s="35"/>
      <c r="F16" s="35"/>
      <c r="G16" s="35"/>
    </row>
    <row r="17" spans="1:7">
      <c r="A17" s="5"/>
      <c r="B17" s="5"/>
      <c r="C17" s="5"/>
      <c r="D17" s="5"/>
      <c r="E17" s="27"/>
      <c r="F17" s="27"/>
      <c r="G17" s="27"/>
    </row>
    <row r="18" spans="1:7">
      <c r="A18" s="5"/>
      <c r="B18" s="5"/>
      <c r="C18" s="5"/>
      <c r="D18" s="5"/>
      <c r="E18" s="27"/>
      <c r="F18" s="27"/>
      <c r="G18" s="27"/>
    </row>
    <row r="19" spans="1:7" ht="15.75">
      <c r="A19" s="5"/>
      <c r="B19" s="124" t="s">
        <v>179</v>
      </c>
      <c r="C19" s="125" t="str">
        <f ca="1">'Chart of Accounts'!B24</f>
        <v>Factory of Paper Products</v>
      </c>
      <c r="D19" s="125"/>
      <c r="E19" s="27"/>
      <c r="F19" s="27"/>
      <c r="G19" s="27"/>
    </row>
    <row r="20" spans="1:7" ht="15.75">
      <c r="A20" s="5"/>
      <c r="B20" s="125" t="s">
        <v>178</v>
      </c>
      <c r="C20" s="125">
        <f ca="1">'Chart of Accounts'!A24</f>
        <v>1002</v>
      </c>
      <c r="D20" s="5"/>
      <c r="E20" s="27"/>
      <c r="F20" s="27"/>
      <c r="G20" s="27"/>
    </row>
    <row r="21" spans="1:7">
      <c r="A21" s="5"/>
      <c r="B21" s="123"/>
      <c r="C21" s="5"/>
      <c r="D21" s="5"/>
      <c r="E21" s="27"/>
      <c r="F21" s="27"/>
      <c r="G21" s="27"/>
    </row>
    <row r="22" spans="1:7" ht="15.75" thickBot="1">
      <c r="A22" s="5"/>
      <c r="B22" s="75" t="s">
        <v>0</v>
      </c>
      <c r="C22" s="75" t="s">
        <v>26</v>
      </c>
      <c r="D22" s="75" t="s">
        <v>27</v>
      </c>
      <c r="E22" s="28" t="s">
        <v>3</v>
      </c>
      <c r="F22" s="28" t="s">
        <v>4</v>
      </c>
      <c r="G22" s="28" t="s">
        <v>28</v>
      </c>
    </row>
    <row r="23" spans="1:7" ht="15.75" thickTop="1">
      <c r="A23" s="5"/>
      <c r="B23" s="128" t="s">
        <v>99</v>
      </c>
      <c r="C23" s="143"/>
      <c r="D23" s="34"/>
      <c r="E23" s="35"/>
      <c r="F23" s="35"/>
      <c r="G23" s="129"/>
    </row>
    <row r="24" spans="1:7">
      <c r="A24" s="5"/>
      <c r="B24" s="130" t="str">
        <f ca="1">IFERROR(INDEX('Purchases Journal'!C5:C19,MATCH(C20,'Purchases Journal'!F5:F19,0)),"")</f>
        <v/>
      </c>
      <c r="C24" s="33"/>
      <c r="D24" s="34" t="s">
        <v>119</v>
      </c>
      <c r="E24" s="35"/>
      <c r="F24" s="35">
        <f ca="1">IFERROR(INDEX('Purchases Journal'!G5:G19,MATCH(C20,'Purchases Journal'!F5:F19,0)),0)</f>
        <v>0</v>
      </c>
      <c r="G24" s="35">
        <f ca="1">F24</f>
        <v>0</v>
      </c>
    </row>
    <row r="25" spans="1:7">
      <c r="A25" s="5"/>
      <c r="B25" s="130" t="str">
        <f ca="1">IFERROR(INDEX('Cash Payments Journal'!C5:C20,MATCH(C20,'Cash Payments Journal'!F5:F20,0)),"")</f>
        <v/>
      </c>
      <c r="C25" s="33"/>
      <c r="D25" s="34" t="s">
        <v>123</v>
      </c>
      <c r="E25" s="35">
        <f ca="1">IFERROR(INDEX('Cash Payments Journal'!G5:G20,MATCH(C20,'Cash Payments Journal'!F5:F20,0)),0)</f>
        <v>0</v>
      </c>
      <c r="F25" s="35"/>
      <c r="G25" s="35">
        <f ca="1">G24-E25</f>
        <v>0</v>
      </c>
    </row>
    <row r="26" spans="1:7">
      <c r="A26" s="5"/>
      <c r="B26" s="33" t="str">
        <f ca="1">IFERROR(INDEX('General Journal'!C5:C14,MATCH(C20,'General Journal'!E5:E14,0)),"")</f>
        <v/>
      </c>
      <c r="C26" s="33"/>
      <c r="D26" s="34" t="s">
        <v>116</v>
      </c>
      <c r="E26" s="35">
        <f ca="1">IFERROR(INDEX('General Journal'!F5:F14,MATCH(C20,'General Journal'!E5:E14,0)),0)</f>
        <v>0</v>
      </c>
      <c r="F26" s="35">
        <f ca="1">IFERROR(INDEX('General Journal'!G5:G14,MATCH(C20,'General Journal'!E5:E14,0)),0)</f>
        <v>0</v>
      </c>
      <c r="G26" s="35">
        <f ca="1">G25-E26+F26</f>
        <v>0</v>
      </c>
    </row>
    <row r="27" spans="1:7">
      <c r="A27" s="5"/>
      <c r="B27" s="33"/>
      <c r="C27" s="33"/>
      <c r="D27" s="34"/>
      <c r="E27" s="35"/>
      <c r="F27" s="35"/>
      <c r="G27" s="35"/>
    </row>
    <row r="28" spans="1:7">
      <c r="A28" s="5"/>
      <c r="B28" s="33"/>
      <c r="C28" s="33"/>
      <c r="D28" s="34"/>
      <c r="E28" s="35"/>
      <c r="F28" s="35"/>
      <c r="G28" s="35"/>
    </row>
    <row r="29" spans="1:7">
      <c r="A29" s="5"/>
      <c r="B29" s="33"/>
      <c r="C29" s="33"/>
      <c r="D29" s="34"/>
      <c r="E29" s="35"/>
      <c r="F29" s="35"/>
      <c r="G29" s="35"/>
    </row>
    <row r="30" spans="1:7">
      <c r="A30" s="5"/>
      <c r="B30" s="33"/>
      <c r="C30" s="33"/>
      <c r="D30" s="34"/>
      <c r="E30" s="35"/>
      <c r="F30" s="35"/>
      <c r="G30" s="35"/>
    </row>
    <row r="31" spans="1:7">
      <c r="A31" s="5"/>
      <c r="B31" s="33"/>
      <c r="C31" s="33"/>
      <c r="D31" s="34"/>
      <c r="E31" s="35"/>
      <c r="F31" s="35"/>
      <c r="G31" s="35"/>
    </row>
    <row r="32" spans="1:7">
      <c r="A32" s="5"/>
      <c r="B32" s="33"/>
      <c r="C32" s="33"/>
      <c r="D32" s="34"/>
      <c r="E32" s="35"/>
      <c r="F32" s="35"/>
      <c r="G32" s="35"/>
    </row>
    <row r="33" spans="1:7">
      <c r="A33" s="5"/>
      <c r="B33" s="5"/>
      <c r="C33" s="5"/>
      <c r="D33" s="5"/>
      <c r="E33" s="27"/>
      <c r="F33" s="27"/>
      <c r="G33" s="27"/>
    </row>
    <row r="34" spans="1:7">
      <c r="A34" s="5"/>
      <c r="B34" s="5"/>
      <c r="C34" s="5"/>
      <c r="D34" s="5"/>
      <c r="E34" s="27"/>
      <c r="F34" s="27"/>
      <c r="G34" s="27"/>
    </row>
    <row r="35" spans="1:7" ht="15.75">
      <c r="A35" s="5"/>
      <c r="B35" s="124" t="s">
        <v>179</v>
      </c>
      <c r="C35" s="125" t="str">
        <f ca="1">'Chart of Accounts'!B25</f>
        <v>Freddie's Furniture</v>
      </c>
      <c r="D35" s="125"/>
      <c r="E35" s="27"/>
      <c r="F35" s="27"/>
      <c r="G35" s="27"/>
    </row>
    <row r="36" spans="1:7" ht="15.75">
      <c r="A36" s="5"/>
      <c r="B36" s="125" t="s">
        <v>29</v>
      </c>
      <c r="C36" s="125">
        <f ca="1">'Chart of Accounts'!A25</f>
        <v>1003</v>
      </c>
      <c r="D36" s="5"/>
      <c r="E36" s="27"/>
      <c r="F36" s="27"/>
      <c r="G36" s="27"/>
    </row>
    <row r="37" spans="1:7">
      <c r="A37" s="5"/>
      <c r="B37" s="123"/>
      <c r="C37" s="5"/>
      <c r="D37" s="5"/>
      <c r="E37" s="27"/>
      <c r="F37" s="27"/>
      <c r="G37" s="27"/>
    </row>
    <row r="38" spans="1:7" ht="15.75" thickBot="1">
      <c r="A38" s="5"/>
      <c r="B38" s="75" t="s">
        <v>0</v>
      </c>
      <c r="C38" s="75" t="s">
        <v>26</v>
      </c>
      <c r="D38" s="75" t="s">
        <v>27</v>
      </c>
      <c r="E38" s="28" t="s">
        <v>3</v>
      </c>
      <c r="F38" s="28" t="s">
        <v>4</v>
      </c>
      <c r="G38" s="28" t="s">
        <v>28</v>
      </c>
    </row>
    <row r="39" spans="1:7" ht="15.75" thickTop="1">
      <c r="A39" s="5"/>
      <c r="B39" s="128" t="s">
        <v>99</v>
      </c>
      <c r="C39" s="143"/>
      <c r="D39" s="34"/>
      <c r="E39" s="35"/>
      <c r="F39" s="35"/>
      <c r="G39" s="129"/>
    </row>
    <row r="40" spans="1:7">
      <c r="A40" s="5"/>
      <c r="B40" s="130" t="str">
        <f ca="1">IFERROR(INDEX('Purchases Journal'!C5:C19,MATCH(C36,'Purchases Journal'!F5:F19,0)),"")</f>
        <v/>
      </c>
      <c r="C40" s="33"/>
      <c r="D40" s="34" t="s">
        <v>119</v>
      </c>
      <c r="E40" s="35"/>
      <c r="F40" s="35">
        <f ca="1">IFERROR(INDEX('Purchases Journal'!G5:G19,MATCH(C36,'Purchases Journal'!F5:F19,0)),0)</f>
        <v>0</v>
      </c>
      <c r="G40" s="35">
        <f ca="1">F40</f>
        <v>0</v>
      </c>
    </row>
    <row r="41" spans="1:7">
      <c r="A41" s="5"/>
      <c r="B41" s="33" t="str">
        <f ca="1">IFERROR(INDEX('Cash Payments Journal'!C5:C20,MATCH(C36,'Cash Payments Journal'!F5:F20,0)),"")</f>
        <v/>
      </c>
      <c r="C41" s="33"/>
      <c r="D41" s="34" t="s">
        <v>123</v>
      </c>
      <c r="E41" s="35">
        <f ca="1">IFERROR(INDEX('Cash Payments Journal'!G5:G20,MATCH(C36,'Cash Payments Journal'!F5:F20,0)),0)</f>
        <v>0</v>
      </c>
      <c r="F41" s="35"/>
      <c r="G41" s="35">
        <f ca="1">G40-E41</f>
        <v>0</v>
      </c>
    </row>
    <row r="42" spans="1:7">
      <c r="A42" s="5"/>
      <c r="B42" s="33" t="str">
        <f ca="1">IFERROR(INDEX('General Journal'!C5:C14,MATCH(C36,'General Journal'!E5:E14,0)),"")</f>
        <v/>
      </c>
      <c r="C42" s="33"/>
      <c r="D42" s="34" t="s">
        <v>116</v>
      </c>
      <c r="E42" s="35">
        <f ca="1">IFERROR(INDEX('General Journal'!F5:F14,MATCH(C36,'General Journal'!E5:E14,0)),0)</f>
        <v>0</v>
      </c>
      <c r="F42" s="35">
        <f ca="1">IFERROR(INDEX('General Journal'!G5:G14,MATCH(C36,'General Journal'!E5:E14,0)),0)</f>
        <v>0</v>
      </c>
      <c r="G42" s="35">
        <f ca="1">G41-E42+F42</f>
        <v>0</v>
      </c>
    </row>
    <row r="43" spans="1:7">
      <c r="A43" s="5"/>
      <c r="B43" s="33"/>
      <c r="C43" s="33"/>
      <c r="D43" s="34"/>
      <c r="E43" s="35"/>
      <c r="F43" s="35"/>
      <c r="G43" s="35"/>
    </row>
    <row r="44" spans="1:7">
      <c r="A44" s="5"/>
      <c r="B44" s="33"/>
      <c r="C44" s="33"/>
      <c r="D44" s="34"/>
      <c r="E44" s="35"/>
      <c r="F44" s="35"/>
      <c r="G44" s="35"/>
    </row>
    <row r="45" spans="1:7">
      <c r="A45" s="5"/>
      <c r="B45" s="33"/>
      <c r="C45" s="33"/>
      <c r="D45" s="34"/>
      <c r="E45" s="35"/>
      <c r="F45" s="35"/>
      <c r="G45" s="35"/>
    </row>
    <row r="46" spans="1:7">
      <c r="A46" s="5"/>
      <c r="B46" s="33"/>
      <c r="C46" s="33"/>
      <c r="D46" s="34"/>
      <c r="E46" s="35"/>
      <c r="F46" s="35"/>
      <c r="G46" s="35"/>
    </row>
    <row r="47" spans="1:7">
      <c r="A47" s="5"/>
      <c r="B47" s="33"/>
      <c r="C47" s="33"/>
      <c r="D47" s="34"/>
      <c r="E47" s="35"/>
      <c r="F47" s="35"/>
      <c r="G47" s="35"/>
    </row>
    <row r="48" spans="1:7">
      <c r="A48" s="5"/>
      <c r="B48" s="33"/>
      <c r="C48" s="33"/>
      <c r="D48" s="34"/>
      <c r="E48" s="35"/>
      <c r="F48" s="35"/>
      <c r="G48" s="35"/>
    </row>
    <row r="49" spans="1:7">
      <c r="A49" s="5"/>
      <c r="B49" s="5"/>
      <c r="C49" s="5"/>
      <c r="D49" s="5"/>
      <c r="E49" s="27"/>
      <c r="F49" s="27"/>
      <c r="G49" s="27"/>
    </row>
    <row r="50" spans="1:7">
      <c r="A50" s="5"/>
      <c r="B50" s="5"/>
      <c r="C50" s="5"/>
      <c r="D50" s="5"/>
      <c r="E50" s="27"/>
      <c r="F50" s="27"/>
      <c r="G50" s="27"/>
    </row>
    <row r="51" spans="1:7" ht="18" customHeight="1">
      <c r="A51" s="5"/>
      <c r="B51" s="124" t="s">
        <v>179</v>
      </c>
      <c r="C51" s="125" t="str">
        <f ca="1">'Chart of Accounts'!B26</f>
        <v>EatMor Inc.</v>
      </c>
      <c r="D51" s="125"/>
      <c r="E51" s="125"/>
      <c r="F51" s="27"/>
      <c r="G51" s="27"/>
    </row>
    <row r="52" spans="1:7" ht="15.75">
      <c r="A52" s="5"/>
      <c r="B52" s="125" t="s">
        <v>178</v>
      </c>
      <c r="C52" s="125">
        <f ca="1">'Chart of Accounts'!A26</f>
        <v>1004</v>
      </c>
      <c r="D52" s="5"/>
      <c r="E52" s="27"/>
      <c r="F52" s="27"/>
      <c r="G52" s="27"/>
    </row>
    <row r="53" spans="1:7">
      <c r="A53" s="5"/>
      <c r="B53" s="123"/>
      <c r="C53" s="5"/>
      <c r="D53" s="5"/>
      <c r="E53" s="27"/>
      <c r="F53" s="27"/>
      <c r="G53" s="27"/>
    </row>
    <row r="54" spans="1:7" ht="15.75" thickBot="1">
      <c r="A54" s="5"/>
      <c r="B54" s="75" t="s">
        <v>0</v>
      </c>
      <c r="C54" s="75" t="s">
        <v>26</v>
      </c>
      <c r="D54" s="75" t="s">
        <v>27</v>
      </c>
      <c r="E54" s="28" t="s">
        <v>3</v>
      </c>
      <c r="F54" s="28" t="s">
        <v>4</v>
      </c>
      <c r="G54" s="28" t="s">
        <v>28</v>
      </c>
    </row>
    <row r="55" spans="1:7" ht="15.75" thickTop="1">
      <c r="A55" s="5"/>
      <c r="B55" s="128" t="s">
        <v>99</v>
      </c>
      <c r="C55" s="143"/>
      <c r="D55" s="34"/>
      <c r="E55" s="35"/>
      <c r="F55" s="35"/>
      <c r="G55" s="129"/>
    </row>
    <row r="56" spans="1:7">
      <c r="A56" s="5"/>
      <c r="B56" s="130" t="str">
        <f ca="1">IFERROR(INDEX('Purchases Journal'!C5:C19,MATCH(C52,'Purchases Journal'!F5:F19,0)),"")</f>
        <v/>
      </c>
      <c r="C56" s="33"/>
      <c r="D56" s="34" t="s">
        <v>119</v>
      </c>
      <c r="E56" s="35"/>
      <c r="F56" s="35">
        <f ca="1">IFERROR(INDEX('Purchases Journal'!G5:G19,MATCH(C52,'Purchases Journal'!F5:F19,0)),0)</f>
        <v>0</v>
      </c>
      <c r="G56" s="35">
        <f ca="1">F56</f>
        <v>0</v>
      </c>
    </row>
    <row r="57" spans="1:7">
      <c r="A57" s="5"/>
      <c r="B57" s="33" t="str">
        <f ca="1">IFERROR(INDEX('Cash Payments Journal'!C5:C20,MATCH(C52,'Cash Payments Journal'!F5:F20,0)),"")</f>
        <v/>
      </c>
      <c r="C57" s="33"/>
      <c r="D57" s="34" t="s">
        <v>123</v>
      </c>
      <c r="E57" s="35">
        <f ca="1">IFERROR(INDEX('Cash Payments Journal'!G5:G20,MATCH(C52,'Cash Payments Journal'!F5:F20,0)),0)</f>
        <v>0</v>
      </c>
      <c r="F57" s="35"/>
      <c r="G57" s="35">
        <f ca="1">G56-E57+F57</f>
        <v>0</v>
      </c>
    </row>
    <row r="58" spans="1:7">
      <c r="A58" s="5"/>
      <c r="B58" s="33" t="str">
        <f ca="1">IFERROR(INDEX('General Journal'!C5:C14,MATCH(C52,'General Journal'!E5:E14,0)),"")</f>
        <v/>
      </c>
      <c r="C58" s="33"/>
      <c r="D58" s="34" t="s">
        <v>116</v>
      </c>
      <c r="E58" s="35">
        <f ca="1">IFERROR(INDEX('General Journal'!F5:F14,MATCH(C52,'General Journal'!E5:E14,0)),0)</f>
        <v>0</v>
      </c>
      <c r="F58" s="35">
        <f ca="1">IFERROR(INDEX('General Journal'!G5:G14,MATCH(C52,'General Journal'!E5:E14,0)),0)</f>
        <v>0</v>
      </c>
      <c r="G58" s="35">
        <f ca="1">G57-E58+F58</f>
        <v>0</v>
      </c>
    </row>
    <row r="59" spans="1:7">
      <c r="A59" s="5"/>
      <c r="B59" s="33"/>
      <c r="C59" s="33"/>
      <c r="D59" s="34"/>
      <c r="E59" s="35"/>
      <c r="F59" s="35"/>
      <c r="G59" s="35"/>
    </row>
    <row r="60" spans="1:7">
      <c r="A60" s="5"/>
      <c r="B60" s="33"/>
      <c r="C60" s="33"/>
      <c r="D60" s="34"/>
      <c r="E60" s="35"/>
      <c r="F60" s="35"/>
      <c r="G60" s="35"/>
    </row>
    <row r="61" spans="1:7">
      <c r="A61" s="5"/>
      <c r="B61" s="33"/>
      <c r="C61" s="33"/>
      <c r="D61" s="34"/>
      <c r="E61" s="35"/>
      <c r="F61" s="35"/>
      <c r="G61" s="35"/>
    </row>
    <row r="62" spans="1:7">
      <c r="A62" s="5"/>
      <c r="B62" s="33"/>
      <c r="C62" s="33"/>
      <c r="D62" s="34"/>
      <c r="E62" s="35"/>
      <c r="F62" s="35"/>
      <c r="G62" s="35"/>
    </row>
    <row r="63" spans="1:7">
      <c r="A63" s="5"/>
      <c r="B63" s="33"/>
      <c r="C63" s="33"/>
      <c r="D63" s="34"/>
      <c r="E63" s="35"/>
      <c r="F63" s="35"/>
      <c r="G63" s="35"/>
    </row>
    <row r="64" spans="1:7">
      <c r="A64" s="5"/>
      <c r="B64" s="33"/>
      <c r="C64" s="33"/>
      <c r="D64" s="34"/>
      <c r="E64" s="35"/>
      <c r="F64" s="35"/>
      <c r="G64" s="35"/>
    </row>
    <row r="65" spans="1:7">
      <c r="A65" s="5"/>
      <c r="B65" s="5"/>
      <c r="C65" s="5"/>
      <c r="D65" s="5"/>
      <c r="E65" s="27"/>
      <c r="F65" s="27"/>
      <c r="G65" s="27"/>
    </row>
    <row r="66" spans="1:7">
      <c r="A66" s="5"/>
      <c r="B66" s="5"/>
      <c r="C66" s="5"/>
      <c r="D66" s="5"/>
      <c r="E66" s="27"/>
      <c r="F66" s="27"/>
      <c r="G66" s="27"/>
    </row>
    <row r="67" spans="1:7" ht="15.75">
      <c r="A67" s="5"/>
      <c r="B67" s="124" t="s">
        <v>179</v>
      </c>
      <c r="C67" s="125" t="str">
        <f ca="1">'Chart of Accounts'!B27</f>
        <v>Lligrac Inc.</v>
      </c>
      <c r="D67" s="125"/>
      <c r="E67" s="27"/>
      <c r="F67" s="27"/>
      <c r="G67" s="27"/>
    </row>
    <row r="68" spans="1:7" ht="15.75">
      <c r="A68" s="5"/>
      <c r="B68" s="125" t="s">
        <v>178</v>
      </c>
      <c r="C68" s="125">
        <f ca="1">'Chart of Accounts'!A27</f>
        <v>1005</v>
      </c>
      <c r="D68" s="5"/>
      <c r="E68" s="27"/>
      <c r="F68" s="27"/>
      <c r="G68" s="27"/>
    </row>
    <row r="69" spans="1:7">
      <c r="A69" s="5"/>
      <c r="B69" s="123"/>
      <c r="C69" s="5"/>
      <c r="D69" s="5"/>
      <c r="E69" s="27"/>
      <c r="F69" s="27"/>
      <c r="G69" s="27"/>
    </row>
    <row r="70" spans="1:7" ht="15.75" thickBot="1">
      <c r="A70" s="5"/>
      <c r="B70" s="75" t="s">
        <v>0</v>
      </c>
      <c r="C70" s="75" t="s">
        <v>26</v>
      </c>
      <c r="D70" s="75" t="s">
        <v>27</v>
      </c>
      <c r="E70" s="28" t="s">
        <v>3</v>
      </c>
      <c r="F70" s="28" t="s">
        <v>4</v>
      </c>
      <c r="G70" s="28" t="s">
        <v>28</v>
      </c>
    </row>
    <row r="71" spans="1:7" ht="15.75" thickTop="1">
      <c r="A71" s="5"/>
      <c r="B71" s="128" t="s">
        <v>99</v>
      </c>
      <c r="C71" s="143"/>
      <c r="D71" s="34"/>
      <c r="E71" s="35"/>
      <c r="F71" s="35"/>
      <c r="G71" s="129"/>
    </row>
    <row r="72" spans="1:7">
      <c r="A72" s="5"/>
      <c r="B72" s="130" t="str">
        <f ca="1">IFERROR(INDEX('Purchases Journal'!C5:C19,MATCH(C68,'Purchases Journal'!F5:F19,0)),"")</f>
        <v/>
      </c>
      <c r="C72" s="33"/>
      <c r="D72" s="34" t="s">
        <v>119</v>
      </c>
      <c r="E72" s="35"/>
      <c r="F72" s="35">
        <f ca="1">IFERROR(INDEX('Purchases Journal'!G5:G19,MATCH(C68,'Purchases Journal'!F5:F19,0)),0)</f>
        <v>0</v>
      </c>
      <c r="G72" s="35">
        <f ca="1">F72</f>
        <v>0</v>
      </c>
    </row>
    <row r="73" spans="1:7">
      <c r="A73" s="5"/>
      <c r="B73" s="130" t="str">
        <f ca="1">IFERROR(INDEX('Cash Payments Journal'!C5:C20,MATCH(C68,'Cash Payments Journal'!F5:F20,0)),"")</f>
        <v/>
      </c>
      <c r="C73" s="33"/>
      <c r="D73" s="34" t="s">
        <v>123</v>
      </c>
      <c r="E73" s="35">
        <f ca="1">IFERROR(INDEX('Cash Payments Journal'!G5:G20,MATCH(C68,'Cash Payments Journal'!F5:F20,0)),0)</f>
        <v>0</v>
      </c>
      <c r="F73" s="35"/>
      <c r="G73" s="35">
        <f ca="1">G72-E73</f>
        <v>0</v>
      </c>
    </row>
    <row r="74" spans="1:7">
      <c r="A74" s="5"/>
      <c r="B74" s="33" t="str">
        <f ca="1">IFERROR(INDEX('General Journal'!C5:C14,MATCH(C68,'General Journal'!E5:E14,0)),"")</f>
        <v/>
      </c>
      <c r="C74" s="33"/>
      <c r="D74" s="34" t="s">
        <v>116</v>
      </c>
      <c r="E74" s="35">
        <f ca="1">IFERROR(INDEX('General Journal'!F5:F14,MATCH(C68,'General Journal'!E5:E14,0)),0)</f>
        <v>0</v>
      </c>
      <c r="F74" s="35">
        <f ca="1">IFERROR(INDEX('General Journal'!G5:G14,MATCH(C68,'General Journal'!E5:E14,0)),0)</f>
        <v>0</v>
      </c>
      <c r="G74" s="35">
        <f ca="1">G73-E74+F74</f>
        <v>0</v>
      </c>
    </row>
    <row r="75" spans="1:7">
      <c r="A75" s="5"/>
      <c r="B75" s="33"/>
      <c r="C75" s="33"/>
      <c r="D75" s="34"/>
      <c r="E75" s="35"/>
      <c r="F75" s="35"/>
      <c r="G75" s="35"/>
    </row>
    <row r="76" spans="1:7">
      <c r="A76" s="5"/>
      <c r="B76" s="33"/>
      <c r="C76" s="33"/>
      <c r="D76" s="34"/>
      <c r="E76" s="35"/>
      <c r="F76" s="35"/>
      <c r="G76" s="35"/>
    </row>
    <row r="77" spans="1:7">
      <c r="A77" s="5"/>
      <c r="B77" s="33"/>
      <c r="C77" s="33"/>
      <c r="D77" s="34"/>
      <c r="E77" s="35"/>
      <c r="F77" s="35"/>
      <c r="G77" s="35"/>
    </row>
    <row r="78" spans="1:7">
      <c r="A78" s="5"/>
      <c r="B78" s="33"/>
      <c r="C78" s="33"/>
      <c r="D78" s="34"/>
      <c r="E78" s="35"/>
      <c r="F78" s="35"/>
      <c r="G78" s="35"/>
    </row>
    <row r="79" spans="1:7">
      <c r="A79" s="5"/>
      <c r="B79" s="33"/>
      <c r="C79" s="33"/>
      <c r="D79" s="34"/>
      <c r="E79" s="35"/>
      <c r="F79" s="35"/>
      <c r="G79" s="35"/>
    </row>
    <row r="80" spans="1:7">
      <c r="A80" s="5"/>
      <c r="B80" s="33"/>
      <c r="C80" s="33"/>
      <c r="D80" s="34"/>
      <c r="E80" s="35"/>
      <c r="F80" s="35"/>
      <c r="G80" s="35"/>
    </row>
    <row r="81" spans="1:7">
      <c r="A81" s="5"/>
      <c r="B81" s="5"/>
      <c r="C81" s="5"/>
      <c r="D81" s="5"/>
      <c r="E81" s="27"/>
      <c r="F81" s="27"/>
      <c r="G81" s="27"/>
    </row>
    <row r="82" spans="1:7" hidden="1">
      <c r="A82" s="5"/>
      <c r="B82" s="5"/>
      <c r="C82" s="5"/>
      <c r="D82" s="5"/>
      <c r="E82" s="27"/>
      <c r="F82" s="27"/>
      <c r="G82" s="27"/>
    </row>
    <row r="83" spans="1:7" ht="15.75" hidden="1">
      <c r="A83" s="5"/>
      <c r="B83" s="347"/>
      <c r="C83" s="347"/>
      <c r="D83" s="347"/>
      <c r="E83" s="347"/>
      <c r="F83" s="27"/>
      <c r="G83" s="27"/>
    </row>
    <row r="84" spans="1:7" ht="15.75" hidden="1">
      <c r="A84" s="5"/>
      <c r="B84" s="347"/>
      <c r="C84" s="347"/>
      <c r="D84" s="5"/>
      <c r="E84" s="27"/>
      <c r="F84" s="27"/>
      <c r="G84" s="27"/>
    </row>
    <row r="85" spans="1:7" hidden="1">
      <c r="A85" s="5"/>
      <c r="B85" s="123"/>
      <c r="C85" s="5"/>
      <c r="D85" s="5"/>
      <c r="E85" s="27"/>
      <c r="F85" s="27"/>
      <c r="G85" s="27"/>
    </row>
    <row r="86" spans="1:7" hidden="1">
      <c r="A86" s="5"/>
      <c r="B86" s="75" t="s">
        <v>0</v>
      </c>
      <c r="C86" s="75" t="s">
        <v>26</v>
      </c>
      <c r="D86" s="75" t="s">
        <v>27</v>
      </c>
      <c r="E86" s="28" t="s">
        <v>3</v>
      </c>
      <c r="F86" s="28" t="s">
        <v>4</v>
      </c>
      <c r="G86" s="28" t="s">
        <v>28</v>
      </c>
    </row>
    <row r="87" spans="1:7" hidden="1">
      <c r="A87" s="5"/>
      <c r="B87" s="33"/>
      <c r="C87" s="143"/>
      <c r="D87" s="34"/>
      <c r="E87" s="35"/>
      <c r="F87" s="35"/>
      <c r="G87" s="129"/>
    </row>
    <row r="88" spans="1:7" hidden="1">
      <c r="A88" s="5"/>
      <c r="B88" s="33"/>
      <c r="C88" s="33"/>
      <c r="D88" s="34"/>
      <c r="E88" s="35"/>
      <c r="F88" s="35"/>
      <c r="G88" s="35"/>
    </row>
    <row r="89" spans="1:7" hidden="1">
      <c r="A89" s="5"/>
      <c r="B89" s="33"/>
      <c r="C89" s="33"/>
      <c r="D89" s="34"/>
      <c r="E89" s="35"/>
      <c r="F89" s="35"/>
      <c r="G89" s="35"/>
    </row>
    <row r="90" spans="1:7" hidden="1">
      <c r="A90" s="5"/>
      <c r="B90" s="33"/>
      <c r="C90" s="33"/>
      <c r="D90" s="34"/>
      <c r="E90" s="35"/>
      <c r="F90" s="35"/>
      <c r="G90" s="35"/>
    </row>
    <row r="91" spans="1:7" hidden="1">
      <c r="A91" s="5"/>
      <c r="B91" s="33"/>
      <c r="C91" s="33"/>
      <c r="D91" s="34"/>
      <c r="E91" s="35"/>
      <c r="F91" s="35"/>
      <c r="G91" s="35"/>
    </row>
    <row r="92" spans="1:7" hidden="1">
      <c r="A92" s="5"/>
      <c r="B92" s="33"/>
      <c r="C92" s="33"/>
      <c r="D92" s="34"/>
      <c r="E92" s="35"/>
      <c r="F92" s="35"/>
      <c r="G92" s="35"/>
    </row>
    <row r="93" spans="1:7" hidden="1">
      <c r="A93" s="5"/>
      <c r="B93" s="33"/>
      <c r="C93" s="33"/>
      <c r="D93" s="34"/>
      <c r="E93" s="35"/>
      <c r="F93" s="35"/>
      <c r="G93" s="35"/>
    </row>
    <row r="94" spans="1:7" hidden="1">
      <c r="A94" s="5"/>
      <c r="B94" s="33"/>
      <c r="C94" s="33"/>
      <c r="D94" s="34"/>
      <c r="E94" s="35"/>
      <c r="F94" s="35"/>
      <c r="G94" s="35"/>
    </row>
    <row r="95" spans="1:7" hidden="1">
      <c r="A95" s="5"/>
      <c r="B95" s="33"/>
      <c r="C95" s="33"/>
      <c r="D95" s="34"/>
      <c r="E95" s="35"/>
      <c r="F95" s="35"/>
      <c r="G95" s="35"/>
    </row>
    <row r="96" spans="1:7" hidden="1">
      <c r="A96" s="5"/>
      <c r="B96" s="33"/>
      <c r="C96" s="33"/>
      <c r="D96" s="34"/>
      <c r="E96" s="35"/>
      <c r="F96" s="35"/>
      <c r="G96" s="35"/>
    </row>
  </sheetData>
  <sheetProtection algorithmName="SHA-512" hashValue="naEzPHHvrKAJLqgLA7Ev2zAwSO1BtiL61HvoB74C3Di58BUp5nK2kLEVkG09BVpUilr+kP3OpReTcVvYdoChLw==" saltValue="9oqnUdIGdjcYiv4L475syw==" spinCount="100000" sheet="1" selectLockedCells="1" selectUnlockedCells="1"/>
  <mergeCells count="3">
    <mergeCell ref="B1:G1"/>
    <mergeCell ref="B84:C84"/>
    <mergeCell ref="B83:E83"/>
  </mergeCells>
  <dataValidations disablePrompts="1" count="1">
    <dataValidation type="list" allowBlank="1" showInputMessage="1" showErrorMessage="1" sqref="D8:D16 D72:D80 D56:D64 D40:D48 D24:D32" xr:uid="{00000000-0002-0000-0A00-000000000000}">
      <formula1>#REF!</formula1>
    </dataValidation>
  </dataValidations>
  <pageMargins left="0.7" right="0.7" top="0.75" bottom="0.75" header="0.3" footer="0.3"/>
  <pageSetup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pageSetUpPr fitToPage="1"/>
  </sheetPr>
  <dimension ref="A1:H656"/>
  <sheetViews>
    <sheetView showGridLines="0" zoomScale="130" zoomScaleNormal="130" workbookViewId="0">
      <selection activeCell="E328" sqref="E328"/>
    </sheetView>
  </sheetViews>
  <sheetFormatPr defaultColWidth="9" defaultRowHeight="15"/>
  <cols>
    <col min="1" max="1" width="9" style="4"/>
    <col min="2" max="2" width="12.140625" style="4" customWidth="1"/>
    <col min="3" max="3" width="36.5703125" style="60" customWidth="1"/>
    <col min="4" max="4" width="9" style="4"/>
    <col min="5" max="7" width="10.85546875" style="29" customWidth="1"/>
    <col min="8" max="16384" width="9" style="4"/>
  </cols>
  <sheetData>
    <row r="1" spans="1:7" ht="20.25">
      <c r="A1" s="5"/>
      <c r="B1" s="332" t="s">
        <v>36</v>
      </c>
      <c r="C1" s="332"/>
      <c r="D1" s="332"/>
      <c r="E1" s="27"/>
      <c r="F1" s="27"/>
      <c r="G1" s="27"/>
    </row>
    <row r="2" spans="1:7">
      <c r="A2" s="5"/>
      <c r="B2" s="123"/>
      <c r="C2" s="104"/>
      <c r="D2" s="5"/>
      <c r="E2" s="27"/>
      <c r="F2" s="27"/>
      <c r="G2" s="27"/>
    </row>
    <row r="3" spans="1:7" ht="18" customHeight="1">
      <c r="A3" s="5"/>
      <c r="B3" s="124" t="s">
        <v>98</v>
      </c>
      <c r="C3" s="125" t="str">
        <f>'Chart of Accounts'!B6</f>
        <v>Cash Sales</v>
      </c>
      <c r="D3" s="125"/>
      <c r="E3" s="27"/>
      <c r="F3" s="27"/>
      <c r="G3" s="27"/>
    </row>
    <row r="4" spans="1:7" ht="15.75">
      <c r="A4" s="5"/>
      <c r="B4" s="125" t="s">
        <v>67</v>
      </c>
      <c r="C4" s="126">
        <f>'Chart of Accounts'!A8</f>
        <v>100</v>
      </c>
      <c r="D4" s="127"/>
      <c r="E4" s="27"/>
      <c r="F4" s="27"/>
      <c r="G4" s="27"/>
    </row>
    <row r="5" spans="1:7">
      <c r="A5" s="5"/>
      <c r="B5" s="123"/>
      <c r="C5" s="104"/>
      <c r="D5" s="5"/>
      <c r="E5" s="27"/>
      <c r="F5" s="27"/>
      <c r="G5" s="27"/>
    </row>
    <row r="6" spans="1:7" ht="15.75" thickBot="1">
      <c r="A6" s="5"/>
      <c r="B6" s="75" t="s">
        <v>0</v>
      </c>
      <c r="C6" s="75" t="s">
        <v>26</v>
      </c>
      <c r="D6" s="75" t="s">
        <v>27</v>
      </c>
      <c r="E6" s="28" t="s">
        <v>3</v>
      </c>
      <c r="F6" s="28" t="s">
        <v>4</v>
      </c>
      <c r="G6" s="28" t="s">
        <v>28</v>
      </c>
    </row>
    <row r="7" spans="1:7" ht="15.75" thickTop="1">
      <c r="A7" s="5"/>
      <c r="B7" s="128" t="s">
        <v>99</v>
      </c>
      <c r="C7" s="34"/>
      <c r="D7" s="34"/>
      <c r="E7" s="35"/>
      <c r="F7" s="35"/>
      <c r="G7" s="129"/>
    </row>
    <row r="8" spans="1:7">
      <c r="A8" s="5"/>
      <c r="B8" s="130">
        <v>44074</v>
      </c>
      <c r="C8" s="34" t="s">
        <v>146</v>
      </c>
      <c r="D8" s="34" t="s">
        <v>121</v>
      </c>
      <c r="E8" s="35">
        <f>IF(C4='Cash Receipts Journal'!F33,'Cash Receipts Journal'!F32,0)</f>
        <v>0</v>
      </c>
      <c r="F8" s="35"/>
      <c r="G8" s="35">
        <f>E8</f>
        <v>0</v>
      </c>
    </row>
    <row r="9" spans="1:7">
      <c r="A9" s="5"/>
      <c r="B9" s="130">
        <v>44074</v>
      </c>
      <c r="C9" s="34" t="s">
        <v>147</v>
      </c>
      <c r="D9" s="34" t="s">
        <v>123</v>
      </c>
      <c r="E9" s="35"/>
      <c r="F9" s="35">
        <f>IF(C4='Cash Payments Journal'!J22,'Cash Payments Journal'!J21,0)</f>
        <v>0</v>
      </c>
      <c r="G9" s="35">
        <f>G8-F9</f>
        <v>0</v>
      </c>
    </row>
    <row r="10" spans="1:7">
      <c r="A10" s="5"/>
      <c r="B10" s="33"/>
      <c r="C10" s="34"/>
      <c r="D10" s="34"/>
      <c r="E10" s="35"/>
      <c r="F10" s="35"/>
      <c r="G10" s="35"/>
    </row>
    <row r="11" spans="1:7">
      <c r="A11" s="5"/>
      <c r="B11" s="33"/>
      <c r="C11" s="34"/>
      <c r="D11" s="34"/>
      <c r="E11" s="35"/>
      <c r="F11" s="35"/>
      <c r="G11" s="35"/>
    </row>
    <row r="12" spans="1:7">
      <c r="A12" s="5"/>
      <c r="B12" s="33"/>
      <c r="C12" s="34"/>
      <c r="D12" s="34"/>
      <c r="E12" s="35"/>
      <c r="F12" s="35"/>
      <c r="G12" s="35"/>
    </row>
    <row r="13" spans="1:7">
      <c r="A13" s="5"/>
      <c r="B13" s="33"/>
      <c r="C13" s="34"/>
      <c r="D13" s="34"/>
      <c r="E13" s="35"/>
      <c r="F13" s="35"/>
      <c r="G13" s="35"/>
    </row>
    <row r="14" spans="1:7">
      <c r="A14" s="5"/>
      <c r="B14" s="33"/>
      <c r="C14" s="34"/>
      <c r="D14" s="34"/>
      <c r="E14" s="35"/>
      <c r="F14" s="35"/>
      <c r="G14" s="35"/>
    </row>
    <row r="15" spans="1:7">
      <c r="A15" s="5"/>
      <c r="B15" s="33"/>
      <c r="C15" s="34"/>
      <c r="D15" s="34"/>
      <c r="E15" s="35"/>
      <c r="F15" s="35"/>
      <c r="G15" s="35"/>
    </row>
    <row r="16" spans="1:7">
      <c r="A16" s="5"/>
      <c r="B16" s="33"/>
      <c r="C16" s="34"/>
      <c r="D16" s="34"/>
      <c r="E16" s="35"/>
      <c r="F16" s="35"/>
      <c r="G16" s="35"/>
    </row>
    <row r="17" spans="1:8">
      <c r="A17" s="5"/>
      <c r="B17" s="33"/>
      <c r="C17" s="34"/>
      <c r="D17" s="34"/>
      <c r="E17" s="35"/>
      <c r="F17" s="35"/>
      <c r="G17" s="35"/>
    </row>
    <row r="18" spans="1:8">
      <c r="A18" s="5"/>
      <c r="B18" s="33"/>
      <c r="C18" s="34"/>
      <c r="D18" s="34"/>
      <c r="E18" s="35"/>
      <c r="F18" s="35"/>
      <c r="G18" s="35"/>
    </row>
    <row r="19" spans="1:8">
      <c r="A19" s="5"/>
      <c r="B19" s="33"/>
      <c r="C19" s="34"/>
      <c r="D19" s="34"/>
      <c r="E19" s="35"/>
      <c r="F19" s="35"/>
      <c r="G19" s="35"/>
    </row>
    <row r="20" spans="1:8">
      <c r="A20" s="5"/>
      <c r="B20" s="33"/>
      <c r="C20" s="34"/>
      <c r="D20" s="34"/>
      <c r="E20" s="35"/>
      <c r="F20" s="35"/>
      <c r="G20" s="35"/>
    </row>
    <row r="21" spans="1:8">
      <c r="A21" s="5"/>
      <c r="B21" s="33"/>
      <c r="C21" s="34"/>
      <c r="D21" s="34"/>
      <c r="E21" s="35"/>
      <c r="F21" s="35"/>
      <c r="G21" s="35"/>
    </row>
    <row r="22" spans="1:8">
      <c r="A22" s="5"/>
      <c r="B22" s="33"/>
      <c r="C22" s="34"/>
      <c r="D22" s="34"/>
      <c r="E22" s="35"/>
      <c r="F22" s="35"/>
      <c r="G22" s="35"/>
    </row>
    <row r="23" spans="1:8">
      <c r="A23" s="5"/>
      <c r="B23" s="33"/>
      <c r="C23" s="34"/>
      <c r="D23" s="34"/>
      <c r="E23" s="35"/>
      <c r="F23" s="35"/>
      <c r="G23" s="35"/>
    </row>
    <row r="24" spans="1:8">
      <c r="A24" s="5"/>
      <c r="B24" s="5"/>
      <c r="C24" s="104"/>
      <c r="D24" s="5"/>
      <c r="E24" s="27"/>
      <c r="F24" s="27"/>
      <c r="G24" s="27"/>
    </row>
    <row r="25" spans="1:8">
      <c r="A25" s="5"/>
      <c r="B25" s="5"/>
      <c r="C25" s="104"/>
      <c r="D25" s="5"/>
      <c r="E25" s="27"/>
      <c r="F25" s="27"/>
      <c r="G25" s="27"/>
    </row>
    <row r="26" spans="1:8" ht="15.75">
      <c r="A26" s="5"/>
      <c r="B26" s="124" t="s">
        <v>98</v>
      </c>
      <c r="C26" s="125" t="str">
        <f>'Chart of Accounts'!B9</f>
        <v xml:space="preserve">Shcuf </v>
      </c>
      <c r="D26" s="125"/>
      <c r="E26" s="125"/>
      <c r="F26" s="27"/>
      <c r="G26" s="27"/>
    </row>
    <row r="27" spans="1:8" ht="15.75">
      <c r="A27" s="5"/>
      <c r="B27" s="125" t="s">
        <v>178</v>
      </c>
      <c r="C27" s="126">
        <f>'Chart of Accounts'!A9</f>
        <v>102</v>
      </c>
      <c r="D27" s="127"/>
      <c r="E27" s="27"/>
      <c r="F27" s="27"/>
      <c r="G27" s="27"/>
    </row>
    <row r="28" spans="1:8">
      <c r="A28" s="5"/>
      <c r="B28" s="123"/>
      <c r="C28" s="104"/>
      <c r="D28" s="5"/>
      <c r="E28" s="27"/>
      <c r="F28" s="27"/>
      <c r="G28" s="27"/>
    </row>
    <row r="29" spans="1:8" ht="15.75" thickBot="1">
      <c r="A29" s="5"/>
      <c r="B29" s="75" t="s">
        <v>0</v>
      </c>
      <c r="C29" s="75" t="s">
        <v>26</v>
      </c>
      <c r="D29" s="75" t="s">
        <v>27</v>
      </c>
      <c r="E29" s="28" t="s">
        <v>3</v>
      </c>
      <c r="F29" s="28" t="s">
        <v>4</v>
      </c>
      <c r="G29" s="28" t="s">
        <v>28</v>
      </c>
    </row>
    <row r="30" spans="1:8" ht="15.75" thickTop="1">
      <c r="A30" s="5"/>
      <c r="B30" s="128" t="s">
        <v>99</v>
      </c>
      <c r="C30" s="34"/>
      <c r="D30" s="34"/>
      <c r="E30" s="35"/>
      <c r="F30" s="35"/>
      <c r="G30" s="131" cm="1">
        <f t="array" ref="G30:H30">IF('Sales Journal'!G21&lt;&gt;110,'Sales Journal'!G20:H20,0)</f>
        <v>0</v>
      </c>
      <c r="H30" s="4">
        <v>0</v>
      </c>
    </row>
    <row r="31" spans="1:8">
      <c r="A31" s="5"/>
      <c r="B31" s="33"/>
      <c r="C31" s="34"/>
      <c r="D31" s="34"/>
      <c r="E31" s="35"/>
      <c r="F31" s="35"/>
      <c r="G31" s="132" cm="1">
        <f t="array" ref="G31:H31">IF('Sales Journal'!H21&lt;&gt;400,'Sales Journal'!G20:H20,0)</f>
        <v>0</v>
      </c>
      <c r="H31" s="4">
        <v>0</v>
      </c>
    </row>
    <row r="32" spans="1:8">
      <c r="A32" s="5"/>
      <c r="B32" s="33"/>
      <c r="C32" s="34"/>
      <c r="D32" s="34"/>
      <c r="E32" s="35"/>
      <c r="F32" s="35"/>
      <c r="G32" s="132">
        <f t="array" ref="G32:H32">IF('Purchases Journal'!G21&lt;&gt;210,IF('Purchases Journal'!G21=500,0,     'Purchases Journal'!G20:H20))</f>
        <v>0</v>
      </c>
      <c r="H32" s="4">
        <v>0</v>
      </c>
    </row>
    <row r="33" spans="1:8">
      <c r="A33" s="5"/>
      <c r="B33" s="33"/>
      <c r="C33" s="34"/>
      <c r="D33" s="34"/>
      <c r="E33" s="35"/>
      <c r="F33" s="35"/>
      <c r="G33" s="132">
        <f t="array" ref="G33:H33">IF('Purchases Journal'!H21&lt;&gt;500,IF('Purchases Journal'!H21=210,0,     'Purchases Journal'!G20:H20))</f>
        <v>0</v>
      </c>
      <c r="H33" s="4">
        <v>0</v>
      </c>
    </row>
    <row r="34" spans="1:8">
      <c r="A34" s="5"/>
      <c r="B34" s="33"/>
      <c r="C34" s="34"/>
      <c r="D34" s="34"/>
      <c r="E34" s="35"/>
      <c r="F34" s="35"/>
      <c r="G34" s="132">
        <f>IF('Cash Receipts Journal'!F33&lt;&gt;100,'Cash Receipts Journal'!F32,0)</f>
        <v>0</v>
      </c>
    </row>
    <row r="35" spans="1:8">
      <c r="A35" s="5"/>
      <c r="B35" s="33"/>
      <c r="C35" s="34"/>
      <c r="D35" s="34"/>
      <c r="E35" s="35"/>
      <c r="F35" s="35"/>
      <c r="G35" s="132">
        <f>IF('Cash Receipts Journal'!G33&lt;&gt;402,'Cash Receipts Journal'!G32,0)</f>
        <v>0</v>
      </c>
    </row>
    <row r="36" spans="1:8">
      <c r="A36" s="5"/>
      <c r="B36" s="33"/>
      <c r="C36" s="34"/>
      <c r="D36" s="34"/>
      <c r="E36" s="35"/>
      <c r="F36" s="35"/>
      <c r="G36" s="132">
        <f>IF('Cash Receipts Journal'!H33&lt;&gt;400,'Cash Receipts Journal'!H32,0)</f>
        <v>0</v>
      </c>
    </row>
    <row r="37" spans="1:8">
      <c r="A37" s="5"/>
      <c r="B37" s="33"/>
      <c r="C37" s="34"/>
      <c r="D37" s="34"/>
      <c r="E37" s="35"/>
      <c r="F37" s="35"/>
      <c r="G37" s="132">
        <f>IF('Cash Receipts Journal'!I33&lt;&gt;110,'Cash Receipts Journal'!I32,0)</f>
        <v>0</v>
      </c>
    </row>
    <row r="38" spans="1:8">
      <c r="A38" s="5"/>
      <c r="B38" s="33"/>
      <c r="C38" s="34"/>
      <c r="D38" s="34"/>
      <c r="E38" s="35"/>
      <c r="F38" s="35"/>
      <c r="G38" s="132">
        <f>IF('Cash Receipts Journal'!J33&lt;&gt;'Chart of Accounts'!A5,'Cash Receipts Journal'!J32,0)</f>
        <v>0</v>
      </c>
    </row>
    <row r="39" spans="1:8">
      <c r="A39" s="5"/>
      <c r="B39" s="33"/>
      <c r="C39" s="34"/>
      <c r="D39" s="34"/>
      <c r="E39" s="35"/>
      <c r="F39" s="35"/>
      <c r="G39" s="132">
        <f>IF('Cash Payments Journal'!G22&lt;&gt;210,'Cash Payments Journal'!G21,0)</f>
        <v>0</v>
      </c>
    </row>
    <row r="40" spans="1:8">
      <c r="A40" s="5"/>
      <c r="B40" s="33"/>
      <c r="C40" s="34"/>
      <c r="D40" s="34"/>
      <c r="E40" s="35"/>
      <c r="F40" s="35"/>
      <c r="G40" s="132">
        <f>IF('Cash Payments Journal'!H22&lt;&gt;500,'Cash Payments Journal'!H21,0)</f>
        <v>0</v>
      </c>
    </row>
    <row r="41" spans="1:8">
      <c r="A41" s="5"/>
      <c r="B41" s="33"/>
      <c r="C41" s="34"/>
      <c r="D41" s="34"/>
      <c r="E41" s="35"/>
      <c r="G41" s="133">
        <f>IF('Cash Payments Journal'!I22&lt;&gt;'Chart of Accounts'!A5,'Cash Payments Journal'!I21,0)</f>
        <v>0</v>
      </c>
    </row>
    <row r="42" spans="1:8">
      <c r="A42" s="5"/>
      <c r="B42" s="33"/>
      <c r="C42" s="34"/>
      <c r="D42" s="34"/>
      <c r="E42" s="35"/>
      <c r="F42" s="35"/>
      <c r="G42" s="132">
        <f>IF('Cash Payments Journal'!J22&lt;&gt;100,'Cash Payments Journal'!J21,0)</f>
        <v>0</v>
      </c>
    </row>
    <row r="43" spans="1:8">
      <c r="A43" s="5"/>
      <c r="B43" s="33"/>
      <c r="C43" s="34"/>
      <c r="D43" s="34"/>
      <c r="E43" s="35"/>
      <c r="F43" s="35"/>
      <c r="G43" s="132">
        <f>IF('Cash Payments Journal'!K22&lt;&gt;502,'Cash Payments Journal'!K21,0)</f>
        <v>0</v>
      </c>
    </row>
    <row r="44" spans="1:8">
      <c r="A44" s="5"/>
      <c r="B44" s="33"/>
      <c r="C44" s="34"/>
      <c r="D44" s="34"/>
      <c r="E44" s="35"/>
      <c r="F44" s="35"/>
      <c r="G44" s="132"/>
    </row>
    <row r="45" spans="1:8">
      <c r="A45" s="5"/>
      <c r="B45" s="33"/>
      <c r="C45" s="34"/>
      <c r="D45" s="34"/>
      <c r="E45" s="35"/>
      <c r="F45" s="35"/>
      <c r="G45" s="132"/>
    </row>
    <row r="46" spans="1:8">
      <c r="A46" s="5"/>
      <c r="B46" s="33"/>
      <c r="C46" s="34"/>
      <c r="D46" s="34"/>
      <c r="E46" s="35"/>
      <c r="F46" s="35"/>
      <c r="G46" s="132">
        <f>SUM(G30:G45)</f>
        <v>0</v>
      </c>
    </row>
    <row r="47" spans="1:8">
      <c r="A47" s="5"/>
      <c r="B47" s="5"/>
      <c r="C47" s="104"/>
      <c r="D47" s="5"/>
      <c r="E47" s="27"/>
      <c r="F47" s="27"/>
      <c r="G47" s="27"/>
    </row>
    <row r="48" spans="1:8">
      <c r="A48" s="5"/>
      <c r="B48" s="5"/>
      <c r="C48" s="104"/>
      <c r="D48" s="5"/>
      <c r="E48" s="27"/>
      <c r="F48" s="27"/>
      <c r="G48" s="27"/>
    </row>
    <row r="49" spans="1:7" ht="15.75">
      <c r="A49" s="5"/>
      <c r="B49" s="124" t="s">
        <v>98</v>
      </c>
      <c r="C49" s="125" t="str">
        <f>'Chart of Accounts'!B10</f>
        <v>Accounts Receivable Control</v>
      </c>
      <c r="D49" s="125"/>
      <c r="E49" s="125"/>
      <c r="F49" s="27"/>
      <c r="G49" s="27"/>
    </row>
    <row r="50" spans="1:7" ht="15.75">
      <c r="A50" s="5"/>
      <c r="B50" s="125" t="s">
        <v>178</v>
      </c>
      <c r="C50" s="126">
        <f>'Chart of Accounts'!A10</f>
        <v>110</v>
      </c>
      <c r="D50" s="127"/>
      <c r="E50" s="27"/>
      <c r="F50" s="27"/>
      <c r="G50" s="27"/>
    </row>
    <row r="51" spans="1:7">
      <c r="A51" s="5"/>
      <c r="B51" s="123"/>
      <c r="C51" s="104"/>
      <c r="D51" s="5"/>
      <c r="E51" s="27"/>
      <c r="F51" s="27"/>
      <c r="G51" s="27"/>
    </row>
    <row r="52" spans="1:7" ht="15.75" thickBot="1">
      <c r="A52" s="5"/>
      <c r="B52" s="75" t="s">
        <v>0</v>
      </c>
      <c r="C52" s="75" t="s">
        <v>26</v>
      </c>
      <c r="D52" s="75" t="s">
        <v>27</v>
      </c>
      <c r="E52" s="28" t="s">
        <v>3</v>
      </c>
      <c r="F52" s="28" t="s">
        <v>4</v>
      </c>
      <c r="G52" s="28" t="s">
        <v>28</v>
      </c>
    </row>
    <row r="53" spans="1:7" ht="15.75" thickTop="1">
      <c r="A53" s="5"/>
      <c r="B53" s="128" t="s">
        <v>99</v>
      </c>
      <c r="C53" s="34"/>
      <c r="D53" s="34"/>
      <c r="E53" s="35"/>
      <c r="F53" s="35"/>
      <c r="G53" s="129"/>
    </row>
    <row r="54" spans="1:7" s="138" customFormat="1">
      <c r="A54" s="134"/>
      <c r="B54" s="135">
        <v>44054</v>
      </c>
      <c r="C54" s="136"/>
      <c r="D54" s="136" t="s">
        <v>116</v>
      </c>
      <c r="E54" s="137"/>
      <c r="F54" s="137">
        <f>IFERROR(INDEX('General Journal'!G5:G14,MATCH(4020,'General Journal'!E5:E14,0)),0)</f>
        <v>0</v>
      </c>
      <c r="G54" s="137">
        <f>F54</f>
        <v>0</v>
      </c>
    </row>
    <row r="55" spans="1:7">
      <c r="A55" s="5"/>
      <c r="B55" s="130">
        <v>44074</v>
      </c>
      <c r="C55" s="34"/>
      <c r="D55" s="34" t="s">
        <v>117</v>
      </c>
      <c r="E55" s="35">
        <f>IF(C50='Sales Journal'!G21,'Sales Journal'!G20,IF(C50='Sales Journal'!H21,'Sales Journal'!G20,0))</f>
        <v>0</v>
      </c>
      <c r="F55" s="35"/>
      <c r="G55" s="35">
        <f>-G54+E55</f>
        <v>0</v>
      </c>
    </row>
    <row r="56" spans="1:7">
      <c r="A56" s="5"/>
      <c r="B56" s="130">
        <v>44074</v>
      </c>
      <c r="C56" s="34"/>
      <c r="D56" s="34" t="s">
        <v>121</v>
      </c>
      <c r="E56" s="35"/>
      <c r="F56" s="35">
        <f>IF(C50='Cash Receipts Journal'!I33,'Cash Receipts Journal'!I32,0)</f>
        <v>0</v>
      </c>
      <c r="G56" s="35">
        <f>G55-F56</f>
        <v>0</v>
      </c>
    </row>
    <row r="57" spans="1:7">
      <c r="A57" s="5"/>
      <c r="B57" s="33"/>
      <c r="C57" s="34"/>
      <c r="D57" s="34"/>
      <c r="E57" s="35"/>
      <c r="F57" s="35"/>
      <c r="G57" s="35"/>
    </row>
    <row r="58" spans="1:7">
      <c r="A58" s="5"/>
      <c r="B58" s="33"/>
      <c r="C58" s="34"/>
      <c r="D58" s="34"/>
      <c r="E58" s="35"/>
      <c r="F58" s="35"/>
      <c r="G58" s="35"/>
    </row>
    <row r="59" spans="1:7">
      <c r="A59" s="5"/>
      <c r="B59" s="33"/>
      <c r="C59" s="34"/>
      <c r="D59" s="34"/>
      <c r="E59" s="35"/>
      <c r="F59" s="35"/>
      <c r="G59" s="35"/>
    </row>
    <row r="60" spans="1:7">
      <c r="A60" s="5"/>
      <c r="B60" s="33"/>
      <c r="C60" s="34"/>
      <c r="D60" s="34"/>
      <c r="E60" s="35"/>
      <c r="F60" s="35"/>
      <c r="G60" s="35"/>
    </row>
    <row r="61" spans="1:7">
      <c r="A61" s="5"/>
      <c r="B61" s="33"/>
      <c r="C61" s="34"/>
      <c r="D61" s="34"/>
      <c r="E61" s="35"/>
      <c r="F61" s="35"/>
      <c r="G61" s="35"/>
    </row>
    <row r="62" spans="1:7">
      <c r="A62" s="5"/>
      <c r="B62" s="33"/>
      <c r="C62" s="34"/>
      <c r="D62" s="34"/>
      <c r="E62" s="35"/>
      <c r="F62" s="35"/>
      <c r="G62" s="35"/>
    </row>
    <row r="63" spans="1:7">
      <c r="A63" s="5"/>
      <c r="B63" s="5"/>
      <c r="C63" s="104"/>
      <c r="D63" s="5"/>
      <c r="E63" s="27"/>
      <c r="F63" s="27"/>
      <c r="G63" s="27"/>
    </row>
    <row r="64" spans="1:7">
      <c r="A64" s="5"/>
      <c r="B64" s="5"/>
      <c r="C64" s="104"/>
      <c r="D64" s="5"/>
      <c r="E64" s="27"/>
      <c r="F64" s="27"/>
      <c r="G64" s="27"/>
    </row>
    <row r="65" spans="1:7" ht="15.75" hidden="1">
      <c r="A65" s="5"/>
      <c r="B65" s="347" t="s">
        <v>37</v>
      </c>
      <c r="C65" s="347"/>
      <c r="D65" s="347"/>
      <c r="E65" s="27"/>
      <c r="F65" s="27"/>
      <c r="G65" s="27"/>
    </row>
    <row r="66" spans="1:7" ht="15.75" hidden="1">
      <c r="A66" s="5"/>
      <c r="B66" s="347" t="s">
        <v>31</v>
      </c>
      <c r="C66" s="347"/>
      <c r="D66" s="5"/>
      <c r="E66" s="27"/>
      <c r="F66" s="27"/>
      <c r="G66" s="27"/>
    </row>
    <row r="67" spans="1:7" hidden="1">
      <c r="A67" s="5"/>
      <c r="B67" s="123"/>
      <c r="C67" s="104"/>
      <c r="D67" s="5"/>
      <c r="E67" s="27"/>
      <c r="F67" s="27"/>
      <c r="G67" s="27"/>
    </row>
    <row r="68" spans="1:7" ht="15.75" hidden="1" thickBot="1">
      <c r="A68" s="5"/>
      <c r="B68" s="75" t="s">
        <v>0</v>
      </c>
      <c r="C68" s="75" t="s">
        <v>26</v>
      </c>
      <c r="D68" s="75" t="s">
        <v>27</v>
      </c>
      <c r="E68" s="28" t="s">
        <v>3</v>
      </c>
      <c r="F68" s="28" t="s">
        <v>4</v>
      </c>
      <c r="G68" s="28" t="s">
        <v>28</v>
      </c>
    </row>
    <row r="69" spans="1:7" ht="15.75" hidden="1" thickTop="1">
      <c r="A69" s="5"/>
      <c r="B69" s="128" t="s">
        <v>99</v>
      </c>
      <c r="C69" s="34"/>
      <c r="D69" s="34"/>
      <c r="E69" s="35"/>
      <c r="F69" s="35"/>
      <c r="G69" s="129"/>
    </row>
    <row r="70" spans="1:7" hidden="1">
      <c r="A70" s="5"/>
      <c r="B70" s="33"/>
      <c r="C70" s="34"/>
      <c r="D70" s="34"/>
      <c r="E70" s="35"/>
      <c r="F70" s="35"/>
      <c r="G70" s="35"/>
    </row>
    <row r="71" spans="1:7" hidden="1">
      <c r="A71" s="5"/>
      <c r="B71" s="33"/>
      <c r="C71" s="34"/>
      <c r="D71" s="34"/>
      <c r="E71" s="35"/>
      <c r="F71" s="35"/>
      <c r="G71" s="35"/>
    </row>
    <row r="72" spans="1:7" hidden="1">
      <c r="A72" s="5"/>
      <c r="B72" s="33"/>
      <c r="C72" s="34"/>
      <c r="D72" s="34"/>
      <c r="E72" s="35"/>
      <c r="F72" s="35"/>
      <c r="G72" s="35"/>
    </row>
    <row r="73" spans="1:7" hidden="1">
      <c r="A73" s="5"/>
      <c r="B73" s="33"/>
      <c r="C73" s="34"/>
      <c r="D73" s="34"/>
      <c r="E73" s="35"/>
      <c r="F73" s="35"/>
      <c r="G73" s="35"/>
    </row>
    <row r="74" spans="1:7" hidden="1">
      <c r="A74" s="5"/>
      <c r="B74" s="33"/>
      <c r="C74" s="34"/>
      <c r="D74" s="34"/>
      <c r="E74" s="35"/>
      <c r="F74" s="35"/>
      <c r="G74" s="35"/>
    </row>
    <row r="75" spans="1:7" hidden="1">
      <c r="A75" s="5"/>
      <c r="B75" s="33"/>
      <c r="C75" s="34"/>
      <c r="D75" s="34"/>
      <c r="E75" s="35"/>
      <c r="F75" s="35"/>
      <c r="G75" s="35"/>
    </row>
    <row r="76" spans="1:7" hidden="1">
      <c r="A76" s="5"/>
      <c r="B76" s="33"/>
      <c r="C76" s="34"/>
      <c r="D76" s="34"/>
      <c r="E76" s="35"/>
      <c r="F76" s="35"/>
      <c r="G76" s="35"/>
    </row>
    <row r="77" spans="1:7" hidden="1">
      <c r="A77" s="5"/>
      <c r="B77" s="33"/>
      <c r="C77" s="34"/>
      <c r="D77" s="34"/>
      <c r="E77" s="35"/>
      <c r="F77" s="35"/>
      <c r="G77" s="35"/>
    </row>
    <row r="78" spans="1:7" hidden="1">
      <c r="A78" s="5"/>
      <c r="B78" s="33"/>
      <c r="C78" s="34"/>
      <c r="D78" s="34"/>
      <c r="E78" s="35"/>
      <c r="F78" s="35"/>
      <c r="G78" s="35"/>
    </row>
    <row r="79" spans="1:7" hidden="1">
      <c r="A79" s="5"/>
      <c r="B79" s="5"/>
      <c r="C79" s="104"/>
      <c r="D79" s="5"/>
      <c r="E79" s="27"/>
      <c r="F79" s="27"/>
      <c r="G79" s="27"/>
    </row>
    <row r="80" spans="1:7" hidden="1">
      <c r="A80" s="5"/>
      <c r="B80" s="5"/>
      <c r="C80" s="104"/>
      <c r="D80" s="5"/>
      <c r="E80" s="27"/>
      <c r="F80" s="27"/>
      <c r="G80" s="27"/>
    </row>
    <row r="81" spans="1:7" ht="15.75" hidden="1">
      <c r="A81" s="5"/>
      <c r="B81" s="347" t="s">
        <v>38</v>
      </c>
      <c r="C81" s="347"/>
      <c r="D81" s="347"/>
      <c r="E81" s="27"/>
      <c r="F81" s="27"/>
      <c r="G81" s="27"/>
    </row>
    <row r="82" spans="1:7" ht="15.75" hidden="1">
      <c r="A82" s="5"/>
      <c r="B82" s="347" t="s">
        <v>32</v>
      </c>
      <c r="C82" s="347"/>
      <c r="D82" s="5"/>
      <c r="E82" s="27"/>
      <c r="F82" s="27"/>
      <c r="G82" s="27"/>
    </row>
    <row r="83" spans="1:7" hidden="1">
      <c r="A83" s="5"/>
      <c r="B83" s="123"/>
      <c r="C83" s="104"/>
      <c r="D83" s="5"/>
      <c r="E83" s="27"/>
      <c r="F83" s="27"/>
      <c r="G83" s="27"/>
    </row>
    <row r="84" spans="1:7" ht="15.75" hidden="1" thickBot="1">
      <c r="A84" s="5"/>
      <c r="B84" s="75" t="s">
        <v>0</v>
      </c>
      <c r="C84" s="75" t="s">
        <v>26</v>
      </c>
      <c r="D84" s="75" t="s">
        <v>27</v>
      </c>
      <c r="E84" s="28" t="s">
        <v>3</v>
      </c>
      <c r="F84" s="28" t="s">
        <v>4</v>
      </c>
      <c r="G84" s="28" t="s">
        <v>28</v>
      </c>
    </row>
    <row r="85" spans="1:7" ht="15.75" hidden="1" thickTop="1">
      <c r="A85" s="5"/>
      <c r="B85" s="128" t="s">
        <v>99</v>
      </c>
      <c r="C85" s="34"/>
      <c r="D85" s="34"/>
      <c r="E85" s="35"/>
      <c r="F85" s="35"/>
      <c r="G85" s="129"/>
    </row>
    <row r="86" spans="1:7" hidden="1">
      <c r="A86" s="5"/>
      <c r="B86" s="33"/>
      <c r="C86" s="34"/>
      <c r="D86" s="34"/>
      <c r="E86" s="35"/>
      <c r="F86" s="35"/>
      <c r="G86" s="35"/>
    </row>
    <row r="87" spans="1:7" hidden="1">
      <c r="A87" s="5"/>
      <c r="B87" s="33"/>
      <c r="C87" s="34"/>
      <c r="D87" s="34"/>
      <c r="E87" s="35"/>
      <c r="F87" s="35"/>
      <c r="G87" s="35"/>
    </row>
    <row r="88" spans="1:7" hidden="1">
      <c r="A88" s="5"/>
      <c r="B88" s="33"/>
      <c r="C88" s="34"/>
      <c r="D88" s="34"/>
      <c r="E88" s="35"/>
      <c r="F88" s="35"/>
      <c r="G88" s="35"/>
    </row>
    <row r="89" spans="1:7" hidden="1">
      <c r="A89" s="5"/>
      <c r="B89" s="33"/>
      <c r="C89" s="34"/>
      <c r="D89" s="34"/>
      <c r="E89" s="35"/>
      <c r="F89" s="35"/>
      <c r="G89" s="35"/>
    </row>
    <row r="90" spans="1:7" hidden="1">
      <c r="A90" s="5"/>
      <c r="B90" s="33"/>
      <c r="C90" s="34"/>
      <c r="D90" s="34"/>
      <c r="E90" s="35"/>
      <c r="F90" s="35"/>
      <c r="G90" s="35"/>
    </row>
    <row r="91" spans="1:7" hidden="1">
      <c r="A91" s="5"/>
      <c r="B91" s="33"/>
      <c r="C91" s="34"/>
      <c r="D91" s="34"/>
      <c r="E91" s="35"/>
      <c r="F91" s="35"/>
      <c r="G91" s="35"/>
    </row>
    <row r="92" spans="1:7" hidden="1">
      <c r="A92" s="5"/>
      <c r="B92" s="33"/>
      <c r="C92" s="34"/>
      <c r="D92" s="34"/>
      <c r="E92" s="35"/>
      <c r="F92" s="35"/>
      <c r="G92" s="35"/>
    </row>
    <row r="93" spans="1:7" hidden="1">
      <c r="A93" s="5"/>
      <c r="B93" s="33"/>
      <c r="C93" s="34"/>
      <c r="D93" s="34"/>
      <c r="E93" s="35"/>
      <c r="F93" s="35"/>
      <c r="G93" s="35"/>
    </row>
    <row r="94" spans="1:7" hidden="1">
      <c r="A94" s="5"/>
      <c r="B94" s="33"/>
      <c r="C94" s="34"/>
      <c r="D94" s="34"/>
      <c r="E94" s="35"/>
      <c r="F94" s="35"/>
      <c r="G94" s="35"/>
    </row>
    <row r="95" spans="1:7" hidden="1">
      <c r="A95" s="5"/>
      <c r="B95" s="5"/>
      <c r="C95" s="104"/>
      <c r="D95" s="5"/>
      <c r="E95" s="27"/>
      <c r="F95" s="27"/>
      <c r="G95" s="27"/>
    </row>
    <row r="96" spans="1:7" hidden="1">
      <c r="A96" s="5"/>
      <c r="B96" s="5"/>
      <c r="C96" s="104"/>
      <c r="D96" s="5"/>
      <c r="E96" s="27"/>
      <c r="F96" s="27"/>
      <c r="G96" s="27"/>
    </row>
    <row r="97" spans="1:7" ht="15.75" hidden="1">
      <c r="A97" s="5"/>
      <c r="B97" s="347" t="s">
        <v>135</v>
      </c>
      <c r="C97" s="347"/>
      <c r="D97" s="347"/>
      <c r="E97" s="27"/>
      <c r="F97" s="27"/>
      <c r="G97" s="27"/>
    </row>
    <row r="98" spans="1:7" ht="15.75" hidden="1">
      <c r="A98" s="5"/>
      <c r="B98" s="347" t="s">
        <v>33</v>
      </c>
      <c r="C98" s="347"/>
      <c r="D98" s="5"/>
      <c r="E98" s="27"/>
      <c r="F98" s="27"/>
      <c r="G98" s="27"/>
    </row>
    <row r="99" spans="1:7" hidden="1">
      <c r="A99" s="5"/>
      <c r="B99" s="123"/>
      <c r="C99" s="104"/>
      <c r="D99" s="5"/>
      <c r="E99" s="27"/>
      <c r="F99" s="27"/>
      <c r="G99" s="27"/>
    </row>
    <row r="100" spans="1:7" ht="15.75" hidden="1" thickBot="1">
      <c r="A100" s="5"/>
      <c r="B100" s="75" t="s">
        <v>0</v>
      </c>
      <c r="C100" s="75" t="s">
        <v>26</v>
      </c>
      <c r="D100" s="75" t="s">
        <v>27</v>
      </c>
      <c r="E100" s="28" t="s">
        <v>3</v>
      </c>
      <c r="F100" s="28" t="s">
        <v>4</v>
      </c>
      <c r="G100" s="28" t="s">
        <v>28</v>
      </c>
    </row>
    <row r="101" spans="1:7" ht="15.75" hidden="1" thickTop="1">
      <c r="A101" s="5"/>
      <c r="B101" s="128" t="s">
        <v>99</v>
      </c>
      <c r="C101" s="34"/>
      <c r="D101" s="34"/>
      <c r="E101" s="35"/>
      <c r="F101" s="35"/>
      <c r="G101" s="129"/>
    </row>
    <row r="102" spans="1:7" hidden="1">
      <c r="A102" s="5"/>
      <c r="B102" s="33"/>
      <c r="C102" s="34"/>
      <c r="D102" s="34"/>
      <c r="E102" s="35"/>
      <c r="F102" s="35"/>
      <c r="G102" s="35"/>
    </row>
    <row r="103" spans="1:7" hidden="1">
      <c r="A103" s="5"/>
      <c r="B103" s="33"/>
      <c r="C103" s="34"/>
      <c r="D103" s="34"/>
      <c r="E103" s="35"/>
      <c r="F103" s="35"/>
      <c r="G103" s="35"/>
    </row>
    <row r="104" spans="1:7" hidden="1">
      <c r="A104" s="5"/>
      <c r="B104" s="33"/>
      <c r="C104" s="34"/>
      <c r="D104" s="34"/>
      <c r="E104" s="35"/>
      <c r="F104" s="35"/>
      <c r="G104" s="35"/>
    </row>
    <row r="105" spans="1:7" hidden="1">
      <c r="A105" s="5"/>
      <c r="B105" s="33"/>
      <c r="C105" s="34"/>
      <c r="D105" s="34"/>
      <c r="E105" s="35"/>
      <c r="F105" s="35"/>
      <c r="G105" s="35"/>
    </row>
    <row r="106" spans="1:7" hidden="1">
      <c r="A106" s="5"/>
      <c r="B106" s="33"/>
      <c r="C106" s="34"/>
      <c r="D106" s="34"/>
      <c r="E106" s="35"/>
      <c r="F106" s="35"/>
      <c r="G106" s="35"/>
    </row>
    <row r="107" spans="1:7" hidden="1">
      <c r="A107" s="5"/>
      <c r="B107" s="33"/>
      <c r="C107" s="34"/>
      <c r="D107" s="34"/>
      <c r="E107" s="35"/>
      <c r="F107" s="35"/>
      <c r="G107" s="35"/>
    </row>
    <row r="108" spans="1:7" hidden="1">
      <c r="A108" s="5"/>
      <c r="B108" s="33"/>
      <c r="C108" s="34"/>
      <c r="D108" s="34"/>
      <c r="E108" s="35"/>
      <c r="F108" s="35"/>
      <c r="G108" s="35"/>
    </row>
    <row r="109" spans="1:7" hidden="1">
      <c r="A109" s="5"/>
      <c r="B109" s="33"/>
      <c r="C109" s="34"/>
      <c r="D109" s="34"/>
      <c r="E109" s="35"/>
      <c r="F109" s="35"/>
      <c r="G109" s="35"/>
    </row>
    <row r="110" spans="1:7" hidden="1">
      <c r="A110" s="5"/>
      <c r="B110" s="33"/>
      <c r="C110" s="34"/>
      <c r="D110" s="34"/>
      <c r="E110" s="35"/>
      <c r="F110" s="35"/>
      <c r="G110" s="35"/>
    </row>
    <row r="111" spans="1:7" hidden="1">
      <c r="A111" s="5"/>
      <c r="B111" s="5"/>
      <c r="C111" s="104"/>
      <c r="D111" s="5"/>
      <c r="E111" s="27"/>
      <c r="F111" s="27"/>
      <c r="G111" s="27"/>
    </row>
    <row r="112" spans="1:7" hidden="1">
      <c r="A112" s="5"/>
      <c r="B112" s="5"/>
      <c r="C112" s="104"/>
      <c r="D112" s="5"/>
      <c r="E112" s="27"/>
      <c r="F112" s="27"/>
      <c r="G112" s="27"/>
    </row>
    <row r="113" spans="1:7" ht="15.75">
      <c r="A113" s="5"/>
      <c r="B113" s="124" t="s">
        <v>98</v>
      </c>
      <c r="C113" s="125" t="str">
        <f>'Chart of Accounts'!B15</f>
        <v>Prepaid Rent</v>
      </c>
      <c r="D113" s="125"/>
      <c r="E113" s="27"/>
      <c r="F113" s="27"/>
      <c r="G113" s="27"/>
    </row>
    <row r="114" spans="1:7" ht="15.75">
      <c r="A114" s="5"/>
      <c r="B114" s="125" t="s">
        <v>178</v>
      </c>
      <c r="C114" s="126">
        <f>'Chart of Accounts'!A15</f>
        <v>140</v>
      </c>
      <c r="D114" s="127"/>
      <c r="E114" s="27"/>
      <c r="F114" s="27"/>
      <c r="G114" s="27"/>
    </row>
    <row r="115" spans="1:7">
      <c r="A115" s="5"/>
      <c r="B115" s="123"/>
      <c r="C115" s="104"/>
      <c r="D115" s="5"/>
      <c r="E115" s="27"/>
      <c r="F115" s="27"/>
      <c r="G115" s="27"/>
    </row>
    <row r="116" spans="1:7" ht="15.75" thickBot="1">
      <c r="A116" s="5"/>
      <c r="B116" s="75" t="s">
        <v>0</v>
      </c>
      <c r="C116" s="75" t="s">
        <v>26</v>
      </c>
      <c r="D116" s="75" t="s">
        <v>27</v>
      </c>
      <c r="E116" s="28" t="s">
        <v>3</v>
      </c>
      <c r="F116" s="28" t="s">
        <v>4</v>
      </c>
      <c r="G116" s="28" t="s">
        <v>28</v>
      </c>
    </row>
    <row r="117" spans="1:7" ht="15.75" thickTop="1">
      <c r="A117" s="5"/>
      <c r="B117" s="128" t="s">
        <v>99</v>
      </c>
      <c r="C117" s="34"/>
      <c r="D117" s="34"/>
      <c r="E117" s="35"/>
      <c r="F117" s="35"/>
      <c r="G117" s="129"/>
    </row>
    <row r="118" spans="1:7">
      <c r="A118" s="5"/>
      <c r="B118" s="130">
        <v>44044</v>
      </c>
      <c r="C118" s="34"/>
      <c r="D118" s="34" t="s">
        <v>123</v>
      </c>
      <c r="E118" s="35">
        <f>IFERROR(INDEX('Cash Payments Journal'!I5:I20,MATCH(C114,'Cash Payments Journal'!F5:F20,0)),0)</f>
        <v>0</v>
      </c>
      <c r="F118" s="35"/>
      <c r="G118" s="35">
        <f>E118</f>
        <v>0</v>
      </c>
    </row>
    <row r="119" spans="1:7">
      <c r="A119" s="5"/>
      <c r="B119" s="33"/>
      <c r="C119" s="34"/>
      <c r="D119" s="34"/>
      <c r="E119" s="35"/>
      <c r="F119" s="35"/>
      <c r="G119" s="35"/>
    </row>
    <row r="120" spans="1:7">
      <c r="A120" s="5"/>
      <c r="B120" s="33"/>
      <c r="C120" s="34"/>
      <c r="D120" s="34"/>
      <c r="E120" s="35"/>
      <c r="F120" s="35"/>
      <c r="G120" s="35"/>
    </row>
    <row r="121" spans="1:7">
      <c r="A121" s="5"/>
      <c r="B121" s="130">
        <v>44074</v>
      </c>
      <c r="C121" s="34"/>
      <c r="D121" s="34" t="s">
        <v>116</v>
      </c>
      <c r="E121" s="35"/>
      <c r="F121" s="35">
        <f>IFERROR(INDEX('General Journal'!G5:G57,MATCH(C114,'General Journal'!E5:E57,0)),0)</f>
        <v>0</v>
      </c>
      <c r="G121" s="35">
        <f>G118-F121</f>
        <v>0</v>
      </c>
    </row>
    <row r="122" spans="1:7">
      <c r="A122" s="5"/>
      <c r="B122" s="33"/>
      <c r="C122" s="34"/>
      <c r="D122" s="34"/>
      <c r="E122" s="35"/>
      <c r="F122" s="35"/>
      <c r="G122" s="35"/>
    </row>
    <row r="123" spans="1:7">
      <c r="A123" s="5"/>
      <c r="B123" s="33"/>
      <c r="C123" s="34"/>
      <c r="D123" s="34"/>
      <c r="E123" s="35"/>
      <c r="F123" s="35"/>
      <c r="G123" s="35"/>
    </row>
    <row r="124" spans="1:7">
      <c r="A124" s="5"/>
      <c r="B124" s="33"/>
      <c r="C124" s="34"/>
      <c r="D124" s="34"/>
      <c r="E124" s="35"/>
      <c r="F124" s="35"/>
      <c r="G124" s="35"/>
    </row>
    <row r="125" spans="1:7">
      <c r="A125" s="5"/>
      <c r="B125" s="33"/>
      <c r="C125" s="34"/>
      <c r="D125" s="34"/>
      <c r="E125" s="35"/>
      <c r="F125" s="35"/>
      <c r="G125" s="35"/>
    </row>
    <row r="126" spans="1:7">
      <c r="A126" s="5"/>
      <c r="B126" s="33"/>
      <c r="C126" s="34"/>
      <c r="D126" s="34"/>
      <c r="E126" s="35"/>
      <c r="F126" s="35"/>
      <c r="G126" s="35"/>
    </row>
    <row r="127" spans="1:7">
      <c r="A127" s="5"/>
      <c r="B127" s="5"/>
      <c r="C127" s="104"/>
      <c r="D127" s="5"/>
      <c r="E127" s="27"/>
      <c r="F127" s="27"/>
      <c r="G127" s="27"/>
    </row>
    <row r="128" spans="1:7">
      <c r="A128" s="5"/>
      <c r="B128" s="5"/>
      <c r="C128" s="104"/>
      <c r="D128" s="5"/>
      <c r="E128" s="27"/>
      <c r="F128" s="27"/>
      <c r="G128" s="27"/>
    </row>
    <row r="129" spans="1:7" ht="15.75">
      <c r="A129" s="5"/>
      <c r="B129" s="124" t="s">
        <v>98</v>
      </c>
      <c r="C129" s="126" t="str">
        <f>'Chart of Accounts'!B16</f>
        <v>Prepaid Advertising</v>
      </c>
      <c r="D129" s="124"/>
      <c r="E129" s="27"/>
      <c r="F129" s="27"/>
      <c r="G129" s="27"/>
    </row>
    <row r="130" spans="1:7" ht="15.75">
      <c r="A130" s="5"/>
      <c r="B130" s="125" t="s">
        <v>67</v>
      </c>
      <c r="C130" s="126">
        <f>'Chart of Accounts'!A16</f>
        <v>141</v>
      </c>
      <c r="D130" s="127"/>
      <c r="E130" s="27"/>
      <c r="F130" s="27"/>
      <c r="G130" s="27"/>
    </row>
    <row r="131" spans="1:7">
      <c r="A131" s="5"/>
      <c r="B131" s="123"/>
      <c r="C131" s="104"/>
      <c r="D131" s="5"/>
      <c r="E131" s="27"/>
      <c r="F131" s="27"/>
      <c r="G131" s="27"/>
    </row>
    <row r="132" spans="1:7" ht="15.75" thickBot="1">
      <c r="A132" s="5"/>
      <c r="B132" s="75" t="s">
        <v>0</v>
      </c>
      <c r="C132" s="75" t="s">
        <v>26</v>
      </c>
      <c r="D132" s="75" t="s">
        <v>27</v>
      </c>
      <c r="E132" s="28" t="s">
        <v>3</v>
      </c>
      <c r="F132" s="28" t="s">
        <v>4</v>
      </c>
      <c r="G132" s="28" t="s">
        <v>28</v>
      </c>
    </row>
    <row r="133" spans="1:7" ht="15.75" thickTop="1">
      <c r="A133" s="5"/>
      <c r="B133" s="128" t="s">
        <v>99</v>
      </c>
      <c r="C133" s="34"/>
      <c r="D133" s="34"/>
      <c r="E133" s="35"/>
      <c r="F133" s="35"/>
      <c r="G133" s="129"/>
    </row>
    <row r="134" spans="1:7">
      <c r="A134" s="5"/>
      <c r="B134" s="130"/>
      <c r="C134" s="34"/>
      <c r="D134" s="34" t="s">
        <v>123</v>
      </c>
      <c r="E134" s="35">
        <f>IFERROR(INDEX('Cash Payments Journal'!I5:I20,MATCH(C130,'Cash Payments Journal'!F5:F20,0)),0)</f>
        <v>0</v>
      </c>
      <c r="F134" s="35"/>
      <c r="G134" s="35">
        <f>E134</f>
        <v>0</v>
      </c>
    </row>
    <row r="135" spans="1:7">
      <c r="A135" s="5"/>
      <c r="B135" s="33"/>
      <c r="C135" s="34"/>
      <c r="D135" s="34"/>
      <c r="E135" s="35"/>
      <c r="F135" s="35"/>
      <c r="G135" s="35"/>
    </row>
    <row r="136" spans="1:7">
      <c r="A136" s="5"/>
      <c r="B136" s="33"/>
      <c r="C136" s="34"/>
      <c r="D136" s="34"/>
      <c r="E136" s="35"/>
      <c r="F136" s="35"/>
      <c r="G136" s="35"/>
    </row>
    <row r="137" spans="1:7">
      <c r="A137" s="5"/>
      <c r="B137" s="130"/>
      <c r="C137" s="34"/>
      <c r="D137" s="34" t="s">
        <v>116</v>
      </c>
      <c r="E137" s="35"/>
      <c r="F137" s="35">
        <f>IFERROR(INDEX('General Journal'!G5:G57,MATCH(C130,'General Journal'!E5:E57,0)),0)</f>
        <v>0</v>
      </c>
      <c r="G137" s="35">
        <f>G134-F137</f>
        <v>0</v>
      </c>
    </row>
    <row r="138" spans="1:7">
      <c r="A138" s="5"/>
      <c r="B138" s="33"/>
      <c r="C138" s="34"/>
      <c r="D138" s="34"/>
      <c r="E138" s="35"/>
      <c r="F138" s="35"/>
      <c r="G138" s="35"/>
    </row>
    <row r="139" spans="1:7">
      <c r="A139" s="5"/>
      <c r="B139" s="33"/>
      <c r="C139" s="34"/>
      <c r="D139" s="34"/>
      <c r="E139" s="35"/>
      <c r="F139" s="35"/>
      <c r="G139" s="35"/>
    </row>
    <row r="140" spans="1:7">
      <c r="A140" s="5"/>
      <c r="B140" s="33"/>
      <c r="C140" s="34"/>
      <c r="D140" s="34"/>
      <c r="E140" s="35"/>
      <c r="F140" s="35"/>
      <c r="G140" s="35"/>
    </row>
    <row r="141" spans="1:7">
      <c r="A141" s="5"/>
      <c r="B141" s="33"/>
      <c r="C141" s="34"/>
      <c r="D141" s="34"/>
      <c r="E141" s="35"/>
      <c r="F141" s="35"/>
      <c r="G141" s="35"/>
    </row>
    <row r="142" spans="1:7">
      <c r="A142" s="5"/>
      <c r="B142" s="33"/>
      <c r="C142" s="34"/>
      <c r="D142" s="34"/>
      <c r="E142" s="35"/>
      <c r="F142" s="35"/>
      <c r="G142" s="35"/>
    </row>
    <row r="143" spans="1:7">
      <c r="A143" s="5"/>
      <c r="B143" s="5"/>
      <c r="C143" s="104"/>
      <c r="D143" s="5"/>
      <c r="E143" s="27"/>
      <c r="F143" s="27"/>
      <c r="G143" s="27"/>
    </row>
    <row r="144" spans="1:7">
      <c r="A144" s="5"/>
      <c r="B144" s="5"/>
      <c r="C144" s="104"/>
      <c r="D144" s="5"/>
      <c r="E144" s="27"/>
      <c r="F144" s="27"/>
      <c r="G144" s="27"/>
    </row>
    <row r="145" spans="1:7" ht="15.75">
      <c r="A145" s="5"/>
      <c r="B145" s="124" t="s">
        <v>98</v>
      </c>
      <c r="C145" s="126" t="str">
        <f>'Chart of Accounts'!B17</f>
        <v>Prepaid Insurance</v>
      </c>
      <c r="D145" s="126"/>
      <c r="E145" s="27"/>
      <c r="F145" s="27"/>
      <c r="G145" s="27"/>
    </row>
    <row r="146" spans="1:7" ht="15.75">
      <c r="A146" s="5"/>
      <c r="B146" s="125" t="s">
        <v>178</v>
      </c>
      <c r="C146" s="126">
        <f>'Chart of Accounts'!A17</f>
        <v>142</v>
      </c>
      <c r="D146" s="127"/>
      <c r="E146" s="27"/>
      <c r="F146" s="27"/>
      <c r="G146" s="27"/>
    </row>
    <row r="147" spans="1:7">
      <c r="A147" s="5"/>
      <c r="B147" s="123"/>
      <c r="C147" s="104"/>
      <c r="D147" s="5"/>
      <c r="E147" s="27"/>
      <c r="F147" s="27"/>
      <c r="G147" s="27"/>
    </row>
    <row r="148" spans="1:7" ht="15.75" thickBot="1">
      <c r="A148" s="5"/>
      <c r="B148" s="75" t="s">
        <v>0</v>
      </c>
      <c r="C148" s="75" t="s">
        <v>26</v>
      </c>
      <c r="D148" s="75" t="s">
        <v>27</v>
      </c>
      <c r="E148" s="28" t="s">
        <v>3</v>
      </c>
      <c r="F148" s="28" t="s">
        <v>4</v>
      </c>
      <c r="G148" s="28" t="s">
        <v>28</v>
      </c>
    </row>
    <row r="149" spans="1:7" ht="15.75" thickTop="1">
      <c r="A149" s="5"/>
      <c r="B149" s="128" t="s">
        <v>99</v>
      </c>
      <c r="C149" s="34"/>
      <c r="D149" s="34"/>
      <c r="E149" s="35"/>
      <c r="F149" s="35"/>
      <c r="G149" s="129"/>
    </row>
    <row r="150" spans="1:7">
      <c r="A150" s="5"/>
      <c r="B150" s="130">
        <v>44044</v>
      </c>
      <c r="C150" s="34"/>
      <c r="D150" s="34" t="s">
        <v>123</v>
      </c>
      <c r="E150" s="35">
        <f>IFERROR(INDEX('Cash Payments Journal'!I5:I20,MATCH(C146,'Cash Payments Journal'!F5:F20,0)),0)</f>
        <v>0</v>
      </c>
      <c r="F150" s="35"/>
      <c r="G150" s="35">
        <f>E150</f>
        <v>0</v>
      </c>
    </row>
    <row r="151" spans="1:7">
      <c r="A151" s="5"/>
      <c r="B151" s="33"/>
      <c r="C151" s="34"/>
      <c r="D151" s="34"/>
      <c r="E151" s="35"/>
      <c r="F151" s="35"/>
      <c r="G151" s="35"/>
    </row>
    <row r="152" spans="1:7">
      <c r="A152" s="5"/>
      <c r="B152" s="33"/>
      <c r="C152" s="34"/>
      <c r="D152" s="34"/>
      <c r="E152" s="35"/>
      <c r="F152" s="35"/>
      <c r="G152" s="35"/>
    </row>
    <row r="153" spans="1:7">
      <c r="A153" s="5"/>
      <c r="B153" s="130">
        <v>44074</v>
      </c>
      <c r="C153" s="34" t="s">
        <v>144</v>
      </c>
      <c r="D153" s="34" t="s">
        <v>116</v>
      </c>
      <c r="E153" s="35"/>
      <c r="F153" s="35">
        <f>IFERROR(INDEX('General Journal'!G16:G33,MATCH(C146,'General Journal'!E16:E33,0)),0)</f>
        <v>0</v>
      </c>
      <c r="G153" s="35">
        <f>G150-F153</f>
        <v>0</v>
      </c>
    </row>
    <row r="154" spans="1:7">
      <c r="A154" s="5"/>
      <c r="B154" s="33"/>
      <c r="C154" s="34"/>
      <c r="D154" s="34"/>
      <c r="E154" s="35"/>
      <c r="F154" s="35"/>
      <c r="G154" s="35"/>
    </row>
    <row r="155" spans="1:7">
      <c r="A155" s="5"/>
      <c r="B155" s="33"/>
      <c r="C155" s="34"/>
      <c r="D155" s="34"/>
      <c r="E155" s="35"/>
      <c r="F155" s="35"/>
      <c r="G155" s="35"/>
    </row>
    <row r="156" spans="1:7">
      <c r="A156" s="5"/>
      <c r="B156" s="33"/>
      <c r="C156" s="34"/>
      <c r="D156" s="34"/>
      <c r="E156" s="35"/>
      <c r="F156" s="35"/>
      <c r="G156" s="35"/>
    </row>
    <row r="157" spans="1:7">
      <c r="A157" s="5"/>
      <c r="B157" s="33"/>
      <c r="C157" s="34"/>
      <c r="D157" s="34"/>
      <c r="E157" s="35"/>
      <c r="F157" s="35"/>
      <c r="G157" s="35"/>
    </row>
    <row r="158" spans="1:7">
      <c r="A158" s="5"/>
      <c r="B158" s="33"/>
      <c r="C158" s="34"/>
      <c r="D158" s="34"/>
      <c r="E158" s="35"/>
      <c r="F158" s="35"/>
      <c r="G158" s="35"/>
    </row>
    <row r="159" spans="1:7">
      <c r="A159" s="5"/>
      <c r="B159" s="5"/>
      <c r="C159" s="104"/>
      <c r="D159" s="5"/>
      <c r="E159" s="27"/>
      <c r="F159" s="27"/>
      <c r="G159" s="27"/>
    </row>
    <row r="160" spans="1:7">
      <c r="A160" s="5"/>
      <c r="B160" s="5"/>
      <c r="C160" s="104"/>
      <c r="D160" s="5"/>
      <c r="E160" s="27"/>
      <c r="F160" s="27"/>
      <c r="G160" s="27"/>
    </row>
    <row r="161" spans="1:7" ht="15.75">
      <c r="A161" s="5"/>
      <c r="B161" s="124" t="s">
        <v>184</v>
      </c>
      <c r="C161" s="126" t="str">
        <f>'Chart of Accounts'!B18</f>
        <v>Office Furniture</v>
      </c>
      <c r="D161" s="124"/>
      <c r="E161" s="27"/>
      <c r="F161" s="27"/>
      <c r="G161" s="27"/>
    </row>
    <row r="162" spans="1:7" ht="15.75">
      <c r="A162" s="5"/>
      <c r="B162" s="125" t="s">
        <v>67</v>
      </c>
      <c r="C162" s="126">
        <f>'Chart of Accounts'!A18</f>
        <v>150</v>
      </c>
      <c r="D162" s="127"/>
      <c r="E162" s="27"/>
      <c r="F162" s="27"/>
      <c r="G162" s="27"/>
    </row>
    <row r="163" spans="1:7">
      <c r="A163" s="5"/>
      <c r="B163" s="123"/>
      <c r="C163" s="104"/>
      <c r="D163" s="5"/>
      <c r="E163" s="27"/>
      <c r="F163" s="27"/>
      <c r="G163" s="27"/>
    </row>
    <row r="164" spans="1:7" ht="15.75" thickBot="1">
      <c r="A164" s="5"/>
      <c r="B164" s="75" t="s">
        <v>0</v>
      </c>
      <c r="C164" s="75" t="s">
        <v>26</v>
      </c>
      <c r="D164" s="75" t="s">
        <v>27</v>
      </c>
      <c r="E164" s="28" t="s">
        <v>3</v>
      </c>
      <c r="F164" s="28" t="s">
        <v>4</v>
      </c>
      <c r="G164" s="28" t="s">
        <v>28</v>
      </c>
    </row>
    <row r="165" spans="1:7" ht="15.75" thickTop="1">
      <c r="A165" s="5"/>
      <c r="B165" s="128" t="s">
        <v>99</v>
      </c>
      <c r="C165" s="34"/>
      <c r="D165" s="34"/>
      <c r="E165" s="35"/>
      <c r="F165" s="35"/>
      <c r="G165" s="129"/>
    </row>
    <row r="166" spans="1:7">
      <c r="A166" s="5"/>
      <c r="B166" s="130">
        <v>44052</v>
      </c>
      <c r="C166" s="34"/>
      <c r="D166" s="34" t="s">
        <v>116</v>
      </c>
      <c r="E166" s="35">
        <f>IFERROR(INDEX('General Journal'!F5:F57,MATCH(C162,'General Journal'!E5:E57,0)),0)</f>
        <v>0</v>
      </c>
      <c r="F166" s="35"/>
      <c r="G166" s="35">
        <f>E166</f>
        <v>0</v>
      </c>
    </row>
    <row r="167" spans="1:7">
      <c r="A167" s="5"/>
      <c r="B167" s="33"/>
      <c r="C167" s="34"/>
      <c r="D167" s="34"/>
      <c r="E167" s="35"/>
      <c r="F167" s="35"/>
      <c r="G167" s="35"/>
    </row>
    <row r="168" spans="1:7">
      <c r="A168" s="5"/>
      <c r="B168" s="33"/>
      <c r="C168" s="34"/>
      <c r="D168" s="34"/>
      <c r="E168" s="35"/>
      <c r="F168" s="35"/>
      <c r="G168" s="35"/>
    </row>
    <row r="169" spans="1:7">
      <c r="A169" s="5"/>
      <c r="B169" s="33"/>
      <c r="C169" s="34"/>
      <c r="D169" s="34"/>
      <c r="E169" s="35"/>
      <c r="F169" s="35"/>
      <c r="G169" s="35"/>
    </row>
    <row r="170" spans="1:7">
      <c r="A170" s="5"/>
      <c r="B170" s="33"/>
      <c r="C170" s="34"/>
      <c r="D170" s="34"/>
      <c r="E170" s="35"/>
      <c r="F170" s="35"/>
      <c r="G170" s="35"/>
    </row>
    <row r="171" spans="1:7">
      <c r="A171" s="5"/>
      <c r="B171" s="33"/>
      <c r="C171" s="34"/>
      <c r="D171" s="34"/>
      <c r="E171" s="35"/>
      <c r="F171" s="35"/>
      <c r="G171" s="35"/>
    </row>
    <row r="172" spans="1:7">
      <c r="A172" s="5"/>
      <c r="B172" s="33"/>
      <c r="C172" s="34"/>
      <c r="D172" s="34"/>
      <c r="E172" s="35"/>
      <c r="F172" s="35"/>
      <c r="G172" s="35"/>
    </row>
    <row r="173" spans="1:7">
      <c r="A173" s="5"/>
      <c r="B173" s="33"/>
      <c r="C173" s="34"/>
      <c r="D173" s="34"/>
      <c r="E173" s="35"/>
      <c r="F173" s="35"/>
      <c r="G173" s="35"/>
    </row>
    <row r="174" spans="1:7">
      <c r="A174" s="5"/>
      <c r="B174" s="33"/>
      <c r="C174" s="34"/>
      <c r="D174" s="34"/>
      <c r="E174" s="35"/>
      <c r="F174" s="35"/>
      <c r="G174" s="35"/>
    </row>
    <row r="175" spans="1:7">
      <c r="A175" s="5"/>
      <c r="B175" s="5"/>
      <c r="C175" s="104"/>
      <c r="D175" s="5"/>
      <c r="E175" s="27"/>
      <c r="F175" s="27"/>
      <c r="G175" s="27"/>
    </row>
    <row r="176" spans="1:7">
      <c r="A176" s="5"/>
      <c r="B176" s="5"/>
      <c r="C176" s="104"/>
      <c r="D176" s="5"/>
      <c r="E176" s="27"/>
      <c r="F176" s="27"/>
      <c r="G176" s="27"/>
    </row>
    <row r="177" spans="1:7" ht="15.75">
      <c r="A177" s="5"/>
      <c r="B177" s="124" t="s">
        <v>98</v>
      </c>
      <c r="C177" s="126" t="str">
        <f>'Chart of Accounts'!B19</f>
        <v>Accum Depn: Office Furniture</v>
      </c>
      <c r="D177" s="126"/>
      <c r="E177" s="27"/>
      <c r="F177" s="27"/>
      <c r="G177" s="27"/>
    </row>
    <row r="178" spans="1:7" ht="15.75">
      <c r="A178" s="5"/>
      <c r="B178" s="125" t="s">
        <v>67</v>
      </c>
      <c r="C178" s="126">
        <f>'Chart of Accounts'!A19</f>
        <v>151</v>
      </c>
      <c r="D178" s="127"/>
      <c r="E178" s="27"/>
      <c r="F178" s="27"/>
      <c r="G178" s="27"/>
    </row>
    <row r="179" spans="1:7">
      <c r="A179" s="5"/>
      <c r="B179" s="123"/>
      <c r="C179" s="104"/>
      <c r="D179" s="5"/>
      <c r="E179" s="27"/>
      <c r="F179" s="27"/>
      <c r="G179" s="27"/>
    </row>
    <row r="180" spans="1:7" ht="15.75" thickBot="1">
      <c r="A180" s="5"/>
      <c r="B180" s="75" t="s">
        <v>0</v>
      </c>
      <c r="C180" s="75" t="s">
        <v>26</v>
      </c>
      <c r="D180" s="75" t="s">
        <v>27</v>
      </c>
      <c r="E180" s="28" t="s">
        <v>3</v>
      </c>
      <c r="F180" s="28" t="s">
        <v>4</v>
      </c>
      <c r="G180" s="28" t="s">
        <v>28</v>
      </c>
    </row>
    <row r="181" spans="1:7" ht="15.75" thickTop="1">
      <c r="A181" s="5"/>
      <c r="B181" s="128" t="s">
        <v>99</v>
      </c>
      <c r="C181" s="34"/>
      <c r="D181" s="34"/>
      <c r="E181" s="35"/>
      <c r="F181" s="35"/>
      <c r="G181" s="129"/>
    </row>
    <row r="182" spans="1:7">
      <c r="A182" s="5"/>
      <c r="B182" s="130">
        <v>44074</v>
      </c>
      <c r="C182" s="34" t="s">
        <v>144</v>
      </c>
      <c r="D182" s="34" t="s">
        <v>116</v>
      </c>
      <c r="E182" s="35"/>
      <c r="F182" s="35">
        <f>IFERROR(INDEX('General Journal'!G16:G33,MATCH(C178,'General Journal'!E16:E33,0)),0)</f>
        <v>0</v>
      </c>
      <c r="G182" s="35">
        <f>F182</f>
        <v>0</v>
      </c>
    </row>
    <row r="183" spans="1:7">
      <c r="A183" s="5"/>
      <c r="B183" s="33"/>
      <c r="C183" s="34"/>
      <c r="D183" s="34"/>
      <c r="E183" s="35"/>
      <c r="F183" s="35"/>
      <c r="G183" s="35"/>
    </row>
    <row r="184" spans="1:7">
      <c r="A184" s="5"/>
      <c r="B184" s="33"/>
      <c r="C184" s="34"/>
      <c r="D184" s="34"/>
      <c r="E184" s="35"/>
      <c r="F184" s="35"/>
      <c r="G184" s="35"/>
    </row>
    <row r="185" spans="1:7">
      <c r="A185" s="5"/>
      <c r="B185" s="33"/>
      <c r="C185" s="34"/>
      <c r="D185" s="34"/>
      <c r="E185" s="35"/>
      <c r="F185" s="35"/>
      <c r="G185" s="35"/>
    </row>
    <row r="186" spans="1:7">
      <c r="A186" s="5"/>
      <c r="B186" s="33"/>
      <c r="C186" s="34"/>
      <c r="D186" s="34"/>
      <c r="E186" s="35"/>
      <c r="F186" s="35"/>
      <c r="G186" s="35"/>
    </row>
    <row r="187" spans="1:7">
      <c r="A187" s="5"/>
      <c r="B187" s="33"/>
      <c r="C187" s="34"/>
      <c r="D187" s="34"/>
      <c r="E187" s="35"/>
      <c r="F187" s="35"/>
      <c r="G187" s="35"/>
    </row>
    <row r="188" spans="1:7">
      <c r="A188" s="5"/>
      <c r="B188" s="33"/>
      <c r="C188" s="34"/>
      <c r="D188" s="34"/>
      <c r="E188" s="35"/>
      <c r="F188" s="35"/>
      <c r="G188" s="35"/>
    </row>
    <row r="189" spans="1:7">
      <c r="A189" s="5"/>
      <c r="B189" s="33"/>
      <c r="C189" s="34"/>
      <c r="D189" s="34"/>
      <c r="E189" s="35"/>
      <c r="F189" s="35"/>
      <c r="G189" s="35"/>
    </row>
    <row r="190" spans="1:7">
      <c r="A190" s="5"/>
      <c r="B190" s="33"/>
      <c r="C190" s="34"/>
      <c r="D190" s="34"/>
      <c r="E190" s="35"/>
      <c r="F190" s="35"/>
      <c r="G190" s="35"/>
    </row>
    <row r="191" spans="1:7">
      <c r="A191" s="5"/>
      <c r="B191" s="5"/>
      <c r="C191" s="104"/>
      <c r="D191" s="5"/>
      <c r="E191" s="27"/>
      <c r="F191" s="27"/>
      <c r="G191" s="27"/>
    </row>
    <row r="192" spans="1:7">
      <c r="A192" s="5"/>
      <c r="B192" s="5"/>
      <c r="C192" s="104"/>
      <c r="D192" s="5"/>
      <c r="E192" s="27"/>
      <c r="F192" s="27"/>
      <c r="G192" s="27"/>
    </row>
    <row r="193" spans="1:7" ht="15.75">
      <c r="A193" s="5"/>
      <c r="B193" s="124" t="s">
        <v>98</v>
      </c>
      <c r="C193" s="125" t="str">
        <f>'Chart of Accounts'!B20</f>
        <v>Coffee Equipment</v>
      </c>
      <c r="D193" s="125"/>
      <c r="E193" s="27"/>
      <c r="F193" s="27"/>
      <c r="G193" s="27"/>
    </row>
    <row r="194" spans="1:7" ht="15.75">
      <c r="A194" s="5"/>
      <c r="B194" s="125" t="s">
        <v>67</v>
      </c>
      <c r="C194" s="126">
        <f>'Chart of Accounts'!A20</f>
        <v>160</v>
      </c>
      <c r="D194" s="127"/>
      <c r="E194" s="27"/>
      <c r="F194" s="27"/>
      <c r="G194" s="27"/>
    </row>
    <row r="195" spans="1:7">
      <c r="A195" s="5"/>
      <c r="B195" s="123"/>
      <c r="C195" s="104"/>
      <c r="D195" s="5"/>
      <c r="E195" s="27"/>
      <c r="F195" s="27"/>
      <c r="G195" s="27"/>
    </row>
    <row r="196" spans="1:7" ht="15.75" thickBot="1">
      <c r="A196" s="5"/>
      <c r="B196" s="75" t="s">
        <v>0</v>
      </c>
      <c r="C196" s="75" t="s">
        <v>26</v>
      </c>
      <c r="D196" s="75" t="s">
        <v>27</v>
      </c>
      <c r="E196" s="28" t="s">
        <v>3</v>
      </c>
      <c r="F196" s="28" t="s">
        <v>4</v>
      </c>
      <c r="G196" s="28" t="s">
        <v>28</v>
      </c>
    </row>
    <row r="197" spans="1:7" ht="15.75" thickTop="1">
      <c r="A197" s="5"/>
      <c r="B197" s="128" t="s">
        <v>99</v>
      </c>
      <c r="C197" s="34"/>
      <c r="D197" s="34"/>
      <c r="E197" s="35"/>
      <c r="F197" s="35"/>
      <c r="G197" s="129"/>
    </row>
    <row r="198" spans="1:7">
      <c r="A198" s="5"/>
      <c r="B198" s="130">
        <v>44044</v>
      </c>
      <c r="C198" s="34"/>
      <c r="D198" s="34" t="s">
        <v>116</v>
      </c>
      <c r="E198" s="35">
        <f>IFERROR(INDEX('General Journal'!F5:F14,MATCH(C194,'General Journal'!E5:E14,0)),0)</f>
        <v>0</v>
      </c>
      <c r="F198" s="35"/>
      <c r="G198" s="35">
        <f>E198</f>
        <v>0</v>
      </c>
    </row>
    <row r="199" spans="1:7">
      <c r="A199" s="5"/>
      <c r="B199" s="33"/>
      <c r="C199" s="34"/>
      <c r="D199" s="34"/>
      <c r="E199" s="35"/>
      <c r="F199" s="35"/>
      <c r="G199" s="35"/>
    </row>
    <row r="200" spans="1:7">
      <c r="A200" s="5"/>
      <c r="B200" s="33"/>
      <c r="C200" s="34"/>
      <c r="D200" s="34"/>
      <c r="E200" s="35"/>
      <c r="F200" s="35"/>
      <c r="G200" s="35"/>
    </row>
    <row r="201" spans="1:7">
      <c r="A201" s="5"/>
      <c r="B201" s="33"/>
      <c r="C201" s="34"/>
      <c r="D201" s="34"/>
      <c r="E201" s="35"/>
      <c r="F201" s="35"/>
      <c r="G201" s="35"/>
    </row>
    <row r="202" spans="1:7">
      <c r="A202" s="5"/>
      <c r="B202" s="33"/>
      <c r="C202" s="34"/>
      <c r="D202" s="34"/>
      <c r="E202" s="35"/>
      <c r="F202" s="35"/>
      <c r="G202" s="35"/>
    </row>
    <row r="203" spans="1:7">
      <c r="A203" s="5"/>
      <c r="B203" s="33"/>
      <c r="C203" s="34"/>
      <c r="D203" s="34"/>
      <c r="E203" s="35"/>
      <c r="F203" s="35"/>
      <c r="G203" s="35"/>
    </row>
    <row r="204" spans="1:7">
      <c r="A204" s="5"/>
      <c r="B204" s="33"/>
      <c r="C204" s="34"/>
      <c r="D204" s="34"/>
      <c r="E204" s="35"/>
      <c r="F204" s="35"/>
      <c r="G204" s="35"/>
    </row>
    <row r="205" spans="1:7">
      <c r="A205" s="5"/>
      <c r="B205" s="33"/>
      <c r="C205" s="34"/>
      <c r="D205" s="34"/>
      <c r="E205" s="35"/>
      <c r="F205" s="35"/>
      <c r="G205" s="35"/>
    </row>
    <row r="206" spans="1:7">
      <c r="A206" s="5"/>
      <c r="B206" s="33"/>
      <c r="C206" s="34"/>
      <c r="D206" s="34"/>
      <c r="E206" s="35"/>
      <c r="F206" s="35"/>
      <c r="G206" s="35"/>
    </row>
    <row r="207" spans="1:7">
      <c r="A207" s="5"/>
      <c r="B207" s="5"/>
      <c r="C207" s="104"/>
      <c r="D207" s="5"/>
      <c r="E207" s="27"/>
      <c r="F207" s="27"/>
      <c r="G207" s="27"/>
    </row>
    <row r="208" spans="1:7">
      <c r="A208" s="5"/>
      <c r="B208" s="5"/>
      <c r="C208" s="104"/>
      <c r="D208" s="5"/>
      <c r="E208" s="27"/>
      <c r="F208" s="27"/>
      <c r="G208" s="27"/>
    </row>
    <row r="209" spans="1:7" ht="15.75">
      <c r="A209" s="5"/>
      <c r="B209" s="124" t="s">
        <v>98</v>
      </c>
      <c r="C209" s="126" t="str">
        <f>'Chart of Accounts'!B21</f>
        <v>Accum Depn: Coffee Equipment</v>
      </c>
      <c r="D209" s="125"/>
      <c r="E209" s="125"/>
      <c r="F209" s="27"/>
      <c r="G209" s="27"/>
    </row>
    <row r="210" spans="1:7" ht="15.75">
      <c r="A210" s="5"/>
      <c r="B210" s="126" t="s">
        <v>67</v>
      </c>
      <c r="C210" s="126">
        <f>'Chart of Accounts'!A21</f>
        <v>161</v>
      </c>
      <c r="D210" s="127"/>
      <c r="E210" s="27"/>
      <c r="F210" s="27"/>
      <c r="G210" s="27"/>
    </row>
    <row r="211" spans="1:7">
      <c r="A211" s="5"/>
      <c r="B211" s="123"/>
      <c r="C211" s="104"/>
      <c r="D211" s="5"/>
      <c r="E211" s="27"/>
      <c r="F211" s="27"/>
      <c r="G211" s="27"/>
    </row>
    <row r="212" spans="1:7" ht="15.75" thickBot="1">
      <c r="A212" s="5"/>
      <c r="B212" s="75" t="s">
        <v>0</v>
      </c>
      <c r="C212" s="75" t="s">
        <v>26</v>
      </c>
      <c r="D212" s="75" t="s">
        <v>27</v>
      </c>
      <c r="E212" s="28" t="s">
        <v>3</v>
      </c>
      <c r="F212" s="28" t="s">
        <v>4</v>
      </c>
      <c r="G212" s="28" t="s">
        <v>28</v>
      </c>
    </row>
    <row r="213" spans="1:7" ht="15.75" thickTop="1">
      <c r="A213" s="5"/>
      <c r="B213" s="128" t="s">
        <v>99</v>
      </c>
      <c r="C213" s="34"/>
      <c r="D213" s="34"/>
      <c r="E213" s="35"/>
      <c r="F213" s="35"/>
      <c r="G213" s="129"/>
    </row>
    <row r="214" spans="1:7">
      <c r="A214" s="5"/>
      <c r="B214" s="130">
        <v>44074</v>
      </c>
      <c r="C214" s="34" t="s">
        <v>144</v>
      </c>
      <c r="D214" s="34" t="s">
        <v>116</v>
      </c>
      <c r="E214" s="35"/>
      <c r="F214" s="35">
        <f>IFERROR(INDEX('General Journal'!G16:G33,MATCH(C210,'General Journal'!E16:E33,0)),0)</f>
        <v>0</v>
      </c>
      <c r="G214" s="35">
        <f>F214</f>
        <v>0</v>
      </c>
    </row>
    <row r="215" spans="1:7">
      <c r="A215" s="5"/>
      <c r="B215" s="33"/>
      <c r="C215" s="34"/>
      <c r="D215" s="34"/>
      <c r="E215" s="35"/>
      <c r="F215" s="35"/>
      <c r="G215" s="35"/>
    </row>
    <row r="216" spans="1:7">
      <c r="A216" s="5"/>
      <c r="B216" s="33"/>
      <c r="C216" s="34"/>
      <c r="D216" s="34"/>
      <c r="E216" s="35"/>
      <c r="F216" s="35"/>
      <c r="G216" s="35"/>
    </row>
    <row r="217" spans="1:7">
      <c r="A217" s="5"/>
      <c r="B217" s="33"/>
      <c r="C217" s="34"/>
      <c r="D217" s="34"/>
      <c r="E217" s="35"/>
      <c r="F217" s="35"/>
      <c r="G217" s="35"/>
    </row>
    <row r="218" spans="1:7">
      <c r="A218" s="5"/>
      <c r="B218" s="33"/>
      <c r="C218" s="34"/>
      <c r="D218" s="34"/>
      <c r="E218" s="35"/>
      <c r="F218" s="35"/>
      <c r="G218" s="35"/>
    </row>
    <row r="219" spans="1:7">
      <c r="A219" s="5"/>
      <c r="B219" s="33"/>
      <c r="C219" s="34"/>
      <c r="D219" s="34"/>
      <c r="E219" s="35"/>
      <c r="F219" s="35"/>
      <c r="G219" s="35"/>
    </row>
    <row r="220" spans="1:7">
      <c r="A220" s="5"/>
      <c r="B220" s="33"/>
      <c r="C220" s="34"/>
      <c r="D220" s="34"/>
      <c r="E220" s="35"/>
      <c r="F220" s="35"/>
      <c r="G220" s="35"/>
    </row>
    <row r="221" spans="1:7">
      <c r="A221" s="5"/>
      <c r="B221" s="33"/>
      <c r="C221" s="34"/>
      <c r="D221" s="34"/>
      <c r="E221" s="35"/>
      <c r="F221" s="35"/>
      <c r="G221" s="35"/>
    </row>
    <row r="222" spans="1:7">
      <c r="A222" s="5"/>
      <c r="B222" s="33"/>
      <c r="C222" s="34"/>
      <c r="D222" s="34"/>
      <c r="E222" s="35"/>
      <c r="F222" s="35"/>
      <c r="G222" s="35"/>
    </row>
    <row r="223" spans="1:7">
      <c r="A223" s="5"/>
      <c r="B223" s="5"/>
      <c r="C223" s="104"/>
      <c r="D223" s="5"/>
      <c r="E223" s="27"/>
      <c r="F223" s="27"/>
      <c r="G223" s="27"/>
    </row>
    <row r="224" spans="1:7">
      <c r="A224" s="5"/>
      <c r="B224" s="5"/>
      <c r="C224" s="104"/>
      <c r="D224" s="5"/>
      <c r="E224" s="27"/>
      <c r="F224" s="27"/>
      <c r="G224" s="27"/>
    </row>
    <row r="225" spans="1:7" ht="15.75">
      <c r="A225" s="5"/>
      <c r="B225" s="124" t="s">
        <v>184</v>
      </c>
      <c r="C225" s="126" t="str">
        <f>'Chart of Accounts'!B22</f>
        <v>Accounts Payable</v>
      </c>
      <c r="D225" s="125"/>
      <c r="E225" s="125"/>
      <c r="F225" s="27"/>
      <c r="G225" s="27"/>
    </row>
    <row r="226" spans="1:7" ht="15.75">
      <c r="A226" s="5"/>
      <c r="B226" s="125" t="s">
        <v>67</v>
      </c>
      <c r="C226" s="126">
        <f>'Chart of Accounts'!A22</f>
        <v>210</v>
      </c>
      <c r="D226" s="127"/>
      <c r="E226" s="27"/>
      <c r="F226" s="27"/>
      <c r="G226" s="27"/>
    </row>
    <row r="227" spans="1:7">
      <c r="A227" s="5"/>
      <c r="B227" s="123"/>
      <c r="C227" s="104"/>
      <c r="D227" s="5"/>
      <c r="E227" s="27"/>
      <c r="F227" s="27"/>
      <c r="G227" s="27"/>
    </row>
    <row r="228" spans="1:7" ht="15.75" thickBot="1">
      <c r="A228" s="5"/>
      <c r="B228" s="75" t="s">
        <v>0</v>
      </c>
      <c r="C228" s="75" t="s">
        <v>26</v>
      </c>
      <c r="D228" s="75" t="s">
        <v>27</v>
      </c>
      <c r="E228" s="28" t="s">
        <v>3</v>
      </c>
      <c r="F228" s="28" t="s">
        <v>4</v>
      </c>
      <c r="G228" s="28" t="s">
        <v>28</v>
      </c>
    </row>
    <row r="229" spans="1:7" ht="15.75" thickTop="1">
      <c r="A229" s="5"/>
      <c r="B229" s="128" t="s">
        <v>99</v>
      </c>
      <c r="C229" s="34"/>
      <c r="D229" s="34"/>
      <c r="E229" s="35"/>
      <c r="F229" s="35"/>
      <c r="G229" s="129"/>
    </row>
    <row r="230" spans="1:7">
      <c r="A230" s="5"/>
      <c r="B230" s="130">
        <v>44044</v>
      </c>
      <c r="C230" s="34"/>
      <c r="D230" s="34" t="s">
        <v>116</v>
      </c>
      <c r="E230" s="35"/>
      <c r="F230" s="35">
        <f>IFERROR(INDEX('General Journal'!G5:G14,MATCH(2004,'General Journal'!E5:E14,0)),0)</f>
        <v>0</v>
      </c>
      <c r="G230" s="35">
        <f>F230</f>
        <v>0</v>
      </c>
    </row>
    <row r="231" spans="1:7">
      <c r="A231" s="5"/>
      <c r="B231" s="130">
        <v>44052</v>
      </c>
      <c r="C231" s="34"/>
      <c r="D231" s="34" t="s">
        <v>116</v>
      </c>
      <c r="E231" s="35"/>
      <c r="F231" s="35">
        <f>IFERROR(INDEX('General Journal'!G5:G14,MATCH(2003,'General Journal'!E5:E14,0)),0)</f>
        <v>0</v>
      </c>
      <c r="G231" s="35">
        <f>G230+F231</f>
        <v>0</v>
      </c>
    </row>
    <row r="232" spans="1:7">
      <c r="A232" s="5"/>
      <c r="B232" s="130">
        <v>44062</v>
      </c>
      <c r="C232" s="34"/>
      <c r="D232" s="34" t="s">
        <v>116</v>
      </c>
      <c r="E232" s="35">
        <f>IFERROR(INDEX('General Journal'!F5:F14,MATCH(2001,'General Journal'!E5:E14,0)),0)</f>
        <v>0</v>
      </c>
      <c r="F232" s="35"/>
      <c r="G232" s="35">
        <f>G231-E232</f>
        <v>0</v>
      </c>
    </row>
    <row r="233" spans="1:7">
      <c r="A233" s="5"/>
      <c r="B233" s="130">
        <v>44074</v>
      </c>
      <c r="C233" s="34" t="s">
        <v>148</v>
      </c>
      <c r="D233" s="34" t="s">
        <v>119</v>
      </c>
      <c r="E233" s="35"/>
      <c r="F233" s="35">
        <f>IF(C226='Purchases Journal'!G21,'Purchases Journal'!G20,IF(C226='Purchases Journal'!H21,'Purchases Journal'!G20,0))</f>
        <v>0</v>
      </c>
      <c r="G233" s="35">
        <f>G232+F233</f>
        <v>0</v>
      </c>
    </row>
    <row r="234" spans="1:7">
      <c r="A234" s="5"/>
      <c r="B234" s="130">
        <v>44074</v>
      </c>
      <c r="C234" s="34" t="s">
        <v>147</v>
      </c>
      <c r="D234" s="34" t="s">
        <v>123</v>
      </c>
      <c r="E234" s="35">
        <f>IFERROR(INDEX('Cash Payments Journal'!G21:G21,MATCH(C226,'Cash Payments Journal'!G22:G22,0)),0)</f>
        <v>0</v>
      </c>
      <c r="F234" s="35"/>
      <c r="G234" s="35">
        <f>G233-E234</f>
        <v>0</v>
      </c>
    </row>
    <row r="235" spans="1:7">
      <c r="A235" s="5"/>
      <c r="B235" s="33"/>
      <c r="C235" s="34"/>
      <c r="D235" s="34"/>
      <c r="E235" s="35"/>
      <c r="F235" s="35"/>
      <c r="G235" s="35"/>
    </row>
    <row r="236" spans="1:7">
      <c r="A236" s="5"/>
      <c r="B236" s="33"/>
      <c r="C236" s="34"/>
      <c r="D236" s="34"/>
      <c r="E236" s="35"/>
      <c r="F236" s="35"/>
      <c r="G236" s="35"/>
    </row>
    <row r="237" spans="1:7">
      <c r="A237" s="5"/>
      <c r="B237" s="33"/>
      <c r="C237" s="34"/>
      <c r="D237" s="34"/>
      <c r="E237" s="35"/>
      <c r="F237" s="35"/>
      <c r="G237" s="35"/>
    </row>
    <row r="238" spans="1:7">
      <c r="A238" s="5"/>
      <c r="B238" s="33"/>
      <c r="C238" s="34"/>
      <c r="D238" s="34"/>
      <c r="E238" s="35"/>
      <c r="F238" s="35"/>
      <c r="G238" s="35"/>
    </row>
    <row r="239" spans="1:7">
      <c r="A239" s="5"/>
      <c r="B239" s="5"/>
      <c r="C239" s="104"/>
      <c r="D239" s="5"/>
      <c r="E239" s="27"/>
      <c r="F239" s="27"/>
      <c r="G239" s="27"/>
    </row>
    <row r="240" spans="1:7">
      <c r="A240" s="5"/>
      <c r="B240" s="5"/>
      <c r="C240" s="104"/>
      <c r="D240" s="5"/>
      <c r="E240" s="27"/>
      <c r="F240" s="27"/>
      <c r="G240" s="27"/>
    </row>
    <row r="241" spans="1:7" ht="15.75">
      <c r="A241" s="5"/>
      <c r="B241" s="124" t="s">
        <v>184</v>
      </c>
      <c r="C241" s="126" t="str">
        <f>'Chart of Accounts'!B28</f>
        <v>Wages Payable</v>
      </c>
      <c r="D241" s="124"/>
      <c r="E241" s="27"/>
      <c r="F241" s="27"/>
      <c r="G241" s="27"/>
    </row>
    <row r="242" spans="1:7" ht="15.75">
      <c r="A242" s="5"/>
      <c r="B242" s="125" t="s">
        <v>67</v>
      </c>
      <c r="C242" s="126">
        <f>'Chart of Accounts'!A28</f>
        <v>220</v>
      </c>
      <c r="D242" s="127"/>
      <c r="E242" s="27"/>
      <c r="F242" s="27"/>
      <c r="G242" s="27"/>
    </row>
    <row r="243" spans="1:7">
      <c r="A243" s="5"/>
      <c r="B243" s="123"/>
      <c r="C243" s="104"/>
      <c r="D243" s="5"/>
      <c r="E243" s="27"/>
      <c r="F243" s="27"/>
      <c r="G243" s="27"/>
    </row>
    <row r="244" spans="1:7" ht="15.75" thickBot="1">
      <c r="A244" s="5"/>
      <c r="B244" s="75" t="s">
        <v>0</v>
      </c>
      <c r="C244" s="75" t="s">
        <v>26</v>
      </c>
      <c r="D244" s="75" t="s">
        <v>27</v>
      </c>
      <c r="E244" s="28" t="s">
        <v>3</v>
      </c>
      <c r="F244" s="28" t="s">
        <v>4</v>
      </c>
      <c r="G244" s="28" t="s">
        <v>28</v>
      </c>
    </row>
    <row r="245" spans="1:7" ht="15.75" thickTop="1">
      <c r="A245" s="5"/>
      <c r="B245" s="128" t="s">
        <v>99</v>
      </c>
      <c r="C245" s="34"/>
      <c r="D245" s="34"/>
      <c r="E245" s="35"/>
      <c r="F245" s="35"/>
      <c r="G245" s="129"/>
    </row>
    <row r="246" spans="1:7">
      <c r="A246" s="5"/>
      <c r="B246" s="130">
        <v>44074</v>
      </c>
      <c r="C246" s="34" t="s">
        <v>144</v>
      </c>
      <c r="D246" s="34" t="s">
        <v>116</v>
      </c>
      <c r="E246" s="35"/>
      <c r="F246" s="35">
        <f>IFERROR(INDEX('General Journal'!G16:G33,MATCH(C242,'General Journal'!E16:E33,0)),0)</f>
        <v>0</v>
      </c>
      <c r="G246" s="35">
        <f>F246</f>
        <v>0</v>
      </c>
    </row>
    <row r="247" spans="1:7">
      <c r="A247" s="5"/>
      <c r="B247" s="33"/>
      <c r="C247" s="34"/>
      <c r="D247" s="34"/>
      <c r="E247" s="35"/>
      <c r="F247" s="35"/>
      <c r="G247" s="35"/>
    </row>
    <row r="248" spans="1:7">
      <c r="A248" s="5"/>
      <c r="B248" s="33"/>
      <c r="C248" s="34"/>
      <c r="D248" s="34"/>
      <c r="E248" s="35"/>
      <c r="F248" s="35"/>
      <c r="G248" s="35"/>
    </row>
    <row r="249" spans="1:7">
      <c r="A249" s="5"/>
      <c r="B249" s="33"/>
      <c r="C249" s="34"/>
      <c r="D249" s="34"/>
      <c r="E249" s="35"/>
      <c r="F249" s="35"/>
      <c r="G249" s="35"/>
    </row>
    <row r="250" spans="1:7">
      <c r="A250" s="5"/>
      <c r="B250" s="33"/>
      <c r="C250" s="34"/>
      <c r="D250" s="34"/>
      <c r="E250" s="35"/>
      <c r="F250" s="35"/>
      <c r="G250" s="35"/>
    </row>
    <row r="251" spans="1:7">
      <c r="A251" s="5"/>
      <c r="B251" s="33"/>
      <c r="C251" s="34"/>
      <c r="D251" s="34"/>
      <c r="E251" s="35"/>
      <c r="F251" s="35"/>
      <c r="G251" s="35"/>
    </row>
    <row r="252" spans="1:7">
      <c r="A252" s="5"/>
      <c r="B252" s="33"/>
      <c r="C252" s="34"/>
      <c r="D252" s="34"/>
      <c r="E252" s="35"/>
      <c r="F252" s="35"/>
      <c r="G252" s="35"/>
    </row>
    <row r="253" spans="1:7">
      <c r="A253" s="5"/>
      <c r="B253" s="33"/>
      <c r="C253" s="34"/>
      <c r="D253" s="34"/>
      <c r="E253" s="35"/>
      <c r="F253" s="35"/>
      <c r="G253" s="35"/>
    </row>
    <row r="254" spans="1:7">
      <c r="A254" s="5"/>
      <c r="B254" s="33"/>
      <c r="C254" s="34"/>
      <c r="D254" s="34"/>
      <c r="E254" s="35"/>
      <c r="F254" s="35"/>
      <c r="G254" s="35"/>
    </row>
    <row r="255" spans="1:7">
      <c r="A255" s="5"/>
      <c r="B255" s="5"/>
      <c r="C255" s="104"/>
      <c r="D255" s="5"/>
      <c r="E255" s="27"/>
      <c r="F255" s="27"/>
      <c r="G255" s="27"/>
    </row>
    <row r="256" spans="1:7">
      <c r="A256" s="5"/>
      <c r="B256" s="5"/>
      <c r="C256" s="104"/>
      <c r="D256" s="5"/>
      <c r="E256" s="27"/>
      <c r="F256" s="27"/>
      <c r="G256" s="27"/>
    </row>
    <row r="257" spans="1:7" ht="15.75">
      <c r="A257" s="5"/>
      <c r="B257" s="124" t="s">
        <v>98</v>
      </c>
      <c r="C257" s="126" t="str">
        <f>'Chart of Accounts'!B29</f>
        <v>Electricity Payable</v>
      </c>
      <c r="D257" s="124"/>
      <c r="E257" s="27"/>
      <c r="F257" s="27"/>
      <c r="G257" s="27"/>
    </row>
    <row r="258" spans="1:7" ht="15.75">
      <c r="A258" s="5"/>
      <c r="B258" s="125" t="s">
        <v>67</v>
      </c>
      <c r="C258" s="126">
        <f>'Chart of Accounts'!A29</f>
        <v>221</v>
      </c>
      <c r="D258" s="127"/>
      <c r="E258" s="27"/>
      <c r="F258" s="27"/>
      <c r="G258" s="27"/>
    </row>
    <row r="259" spans="1:7">
      <c r="A259" s="5"/>
      <c r="B259" s="123"/>
      <c r="C259" s="104"/>
      <c r="D259" s="5"/>
      <c r="E259" s="27"/>
      <c r="F259" s="27"/>
      <c r="G259" s="27"/>
    </row>
    <row r="260" spans="1:7" ht="15.75" thickBot="1">
      <c r="A260" s="5"/>
      <c r="B260" s="75" t="s">
        <v>0</v>
      </c>
      <c r="C260" s="75" t="s">
        <v>26</v>
      </c>
      <c r="D260" s="75" t="s">
        <v>27</v>
      </c>
      <c r="E260" s="28" t="s">
        <v>3</v>
      </c>
      <c r="F260" s="28" t="s">
        <v>4</v>
      </c>
      <c r="G260" s="28" t="s">
        <v>28</v>
      </c>
    </row>
    <row r="261" spans="1:7" ht="15.75" thickTop="1">
      <c r="A261" s="5"/>
      <c r="B261" s="128" t="s">
        <v>99</v>
      </c>
      <c r="C261" s="34"/>
      <c r="D261" s="34"/>
      <c r="E261" s="35"/>
      <c r="F261" s="35"/>
      <c r="G261" s="129"/>
    </row>
    <row r="262" spans="1:7">
      <c r="A262" s="5"/>
      <c r="B262" s="130">
        <v>44074</v>
      </c>
      <c r="C262" s="34" t="s">
        <v>144</v>
      </c>
      <c r="D262" s="34" t="s">
        <v>116</v>
      </c>
      <c r="E262" s="35"/>
      <c r="F262" s="35">
        <f>IFERROR(INDEX('General Journal'!G16:G33,MATCH(C258,'General Journal'!E16:E33,0)),0)</f>
        <v>0</v>
      </c>
      <c r="G262" s="35">
        <f>F262</f>
        <v>0</v>
      </c>
    </row>
    <row r="263" spans="1:7">
      <c r="A263" s="5"/>
      <c r="B263" s="33"/>
      <c r="C263" s="34"/>
      <c r="D263" s="34"/>
      <c r="E263" s="35"/>
      <c r="F263" s="35"/>
      <c r="G263" s="35"/>
    </row>
    <row r="264" spans="1:7">
      <c r="A264" s="5"/>
      <c r="B264" s="33"/>
      <c r="C264" s="34"/>
      <c r="D264" s="34"/>
      <c r="E264" s="35"/>
      <c r="F264" s="35"/>
      <c r="G264" s="35"/>
    </row>
    <row r="265" spans="1:7">
      <c r="A265" s="5"/>
      <c r="B265" s="33"/>
      <c r="C265" s="34"/>
      <c r="D265" s="34"/>
      <c r="E265" s="35"/>
      <c r="F265" s="35"/>
      <c r="G265" s="35"/>
    </row>
    <row r="266" spans="1:7">
      <c r="A266" s="5"/>
      <c r="B266" s="33"/>
      <c r="C266" s="34"/>
      <c r="D266" s="34"/>
      <c r="E266" s="35"/>
      <c r="F266" s="35"/>
      <c r="G266" s="35"/>
    </row>
    <row r="267" spans="1:7">
      <c r="A267" s="5"/>
      <c r="B267" s="33"/>
      <c r="C267" s="34"/>
      <c r="D267" s="34"/>
      <c r="E267" s="35"/>
      <c r="F267" s="35"/>
      <c r="G267" s="35"/>
    </row>
    <row r="268" spans="1:7">
      <c r="A268" s="5"/>
      <c r="B268" s="33"/>
      <c r="C268" s="34"/>
      <c r="D268" s="34"/>
      <c r="E268" s="35"/>
      <c r="F268" s="35"/>
      <c r="G268" s="35"/>
    </row>
    <row r="269" spans="1:7">
      <c r="A269" s="5"/>
      <c r="B269" s="33"/>
      <c r="C269" s="34"/>
      <c r="D269" s="34"/>
      <c r="E269" s="35"/>
      <c r="F269" s="35"/>
      <c r="G269" s="35"/>
    </row>
    <row r="270" spans="1:7">
      <c r="A270" s="5"/>
      <c r="B270" s="33"/>
      <c r="C270" s="34"/>
      <c r="D270" s="34"/>
      <c r="E270" s="35"/>
      <c r="F270" s="35"/>
      <c r="G270" s="35"/>
    </row>
    <row r="271" spans="1:7">
      <c r="A271" s="5"/>
      <c r="B271" s="5"/>
      <c r="D271" s="5"/>
      <c r="E271" s="27"/>
      <c r="F271" s="27"/>
      <c r="G271" s="27"/>
    </row>
    <row r="272" spans="1:7">
      <c r="A272" s="5"/>
      <c r="B272" s="5"/>
      <c r="C272" s="104"/>
      <c r="D272" s="5"/>
      <c r="E272" s="27"/>
      <c r="F272" s="27"/>
      <c r="G272" s="27"/>
    </row>
    <row r="273" spans="1:7" ht="15.75">
      <c r="A273" s="5"/>
      <c r="B273" s="124" t="s">
        <v>184</v>
      </c>
      <c r="C273" s="126" t="str">
        <f>'Chart of Accounts'!B30</f>
        <v>Water Payable</v>
      </c>
      <c r="D273" s="126"/>
      <c r="E273" s="27"/>
      <c r="F273" s="27"/>
      <c r="G273" s="27"/>
    </row>
    <row r="274" spans="1:7" ht="15.75">
      <c r="A274" s="5"/>
      <c r="B274" s="125" t="s">
        <v>67</v>
      </c>
      <c r="C274" s="126">
        <f>'Chart of Accounts'!A30</f>
        <v>222</v>
      </c>
      <c r="D274" s="127"/>
      <c r="E274" s="27"/>
      <c r="F274" s="27"/>
      <c r="G274" s="27"/>
    </row>
    <row r="275" spans="1:7">
      <c r="A275" s="5"/>
      <c r="B275" s="123"/>
      <c r="C275" s="104"/>
      <c r="D275" s="5"/>
      <c r="E275" s="27"/>
      <c r="F275" s="27"/>
      <c r="G275" s="27"/>
    </row>
    <row r="276" spans="1:7" ht="15.75" thickBot="1">
      <c r="A276" s="5"/>
      <c r="B276" s="75" t="s">
        <v>0</v>
      </c>
      <c r="C276" s="75" t="s">
        <v>26</v>
      </c>
      <c r="D276" s="75" t="s">
        <v>27</v>
      </c>
      <c r="E276" s="28" t="s">
        <v>3</v>
      </c>
      <c r="F276" s="28" t="s">
        <v>4</v>
      </c>
      <c r="G276" s="28" t="s">
        <v>28</v>
      </c>
    </row>
    <row r="277" spans="1:7" ht="15.75" thickTop="1">
      <c r="A277" s="5"/>
      <c r="B277" s="128" t="s">
        <v>99</v>
      </c>
      <c r="C277" s="34"/>
      <c r="D277" s="34"/>
      <c r="E277" s="35"/>
      <c r="F277" s="35"/>
      <c r="G277" s="129"/>
    </row>
    <row r="278" spans="1:7">
      <c r="A278" s="5"/>
      <c r="B278" s="130">
        <v>44074</v>
      </c>
      <c r="C278" s="34" t="s">
        <v>144</v>
      </c>
      <c r="D278" s="34" t="s">
        <v>116</v>
      </c>
      <c r="E278" s="35"/>
      <c r="F278" s="35">
        <f>IFERROR(INDEX('General Journal'!G16:G33,MATCH(C274,'General Journal'!E16:E33,0)),0)</f>
        <v>0</v>
      </c>
      <c r="G278" s="35">
        <f>F278</f>
        <v>0</v>
      </c>
    </row>
    <row r="279" spans="1:7">
      <c r="A279" s="5"/>
      <c r="B279" s="33"/>
      <c r="C279" s="34"/>
      <c r="D279" s="34"/>
      <c r="E279" s="35"/>
      <c r="F279" s="35"/>
      <c r="G279" s="35"/>
    </row>
    <row r="280" spans="1:7">
      <c r="A280" s="5"/>
      <c r="B280" s="33"/>
      <c r="C280" s="34"/>
      <c r="D280" s="34"/>
      <c r="E280" s="35"/>
      <c r="F280" s="35"/>
      <c r="G280" s="35"/>
    </row>
    <row r="281" spans="1:7">
      <c r="A281" s="5"/>
      <c r="B281" s="33"/>
      <c r="C281" s="34"/>
      <c r="D281" s="34"/>
      <c r="E281" s="35"/>
      <c r="F281" s="35"/>
      <c r="G281" s="35"/>
    </row>
    <row r="282" spans="1:7">
      <c r="A282" s="5"/>
      <c r="B282" s="33"/>
      <c r="C282" s="34"/>
      <c r="D282" s="34"/>
      <c r="E282" s="35"/>
      <c r="F282" s="35"/>
      <c r="G282" s="35"/>
    </row>
    <row r="283" spans="1:7">
      <c r="A283" s="5"/>
      <c r="B283" s="33"/>
      <c r="C283" s="34"/>
      <c r="D283" s="34"/>
      <c r="E283" s="35"/>
      <c r="F283" s="35"/>
      <c r="G283" s="35"/>
    </row>
    <row r="284" spans="1:7">
      <c r="A284" s="5"/>
      <c r="B284" s="33"/>
      <c r="C284" s="34"/>
      <c r="D284" s="34"/>
      <c r="E284" s="35"/>
      <c r="F284" s="35"/>
      <c r="G284" s="35"/>
    </row>
    <row r="285" spans="1:7">
      <c r="A285" s="5"/>
      <c r="B285" s="33"/>
      <c r="C285" s="34"/>
      <c r="D285" s="34"/>
      <c r="E285" s="35"/>
      <c r="F285" s="35"/>
      <c r="G285" s="35"/>
    </row>
    <row r="286" spans="1:7">
      <c r="A286" s="5"/>
      <c r="B286" s="33"/>
      <c r="C286" s="34"/>
      <c r="D286" s="34"/>
      <c r="E286" s="35"/>
      <c r="F286" s="35"/>
      <c r="G286" s="35"/>
    </row>
    <row r="287" spans="1:7">
      <c r="A287" s="5"/>
      <c r="B287" s="5"/>
      <c r="C287" s="104"/>
      <c r="D287" s="5"/>
      <c r="E287" s="27"/>
      <c r="F287" s="27"/>
      <c r="G287" s="27"/>
    </row>
    <row r="288" spans="1:7">
      <c r="A288" s="5"/>
      <c r="B288" s="5"/>
      <c r="C288" s="104"/>
      <c r="D288" s="5"/>
      <c r="E288" s="27"/>
      <c r="F288" s="27"/>
      <c r="G288" s="27"/>
    </row>
    <row r="289" spans="1:7" ht="15.75">
      <c r="A289" s="5"/>
      <c r="B289" s="124" t="s">
        <v>184</v>
      </c>
      <c r="C289" s="126" t="str">
        <f>'Chart of Accounts'!B31</f>
        <v>Interest Payable</v>
      </c>
      <c r="D289" s="125"/>
      <c r="E289" s="27"/>
      <c r="F289" s="27"/>
      <c r="G289" s="27"/>
    </row>
    <row r="290" spans="1:7" ht="15.75">
      <c r="A290" s="5"/>
      <c r="B290" s="125" t="s">
        <v>67</v>
      </c>
      <c r="C290" s="126">
        <f>'Chart of Accounts'!A31</f>
        <v>225</v>
      </c>
      <c r="D290" s="127"/>
      <c r="E290" s="27"/>
      <c r="F290" s="27"/>
      <c r="G290" s="27"/>
    </row>
    <row r="291" spans="1:7">
      <c r="A291" s="5"/>
      <c r="B291" s="123"/>
      <c r="C291" s="104"/>
      <c r="D291" s="5"/>
      <c r="E291" s="27"/>
      <c r="F291" s="27"/>
      <c r="G291" s="27"/>
    </row>
    <row r="292" spans="1:7" ht="15.75" thickBot="1">
      <c r="A292" s="5"/>
      <c r="B292" s="75" t="s">
        <v>0</v>
      </c>
      <c r="C292" s="75" t="s">
        <v>26</v>
      </c>
      <c r="D292" s="75" t="s">
        <v>27</v>
      </c>
      <c r="E292" s="28" t="s">
        <v>3</v>
      </c>
      <c r="F292" s="28" t="s">
        <v>4</v>
      </c>
      <c r="G292" s="28" t="s">
        <v>28</v>
      </c>
    </row>
    <row r="293" spans="1:7" ht="15.75" thickTop="1">
      <c r="A293" s="5"/>
      <c r="B293" s="128" t="s">
        <v>99</v>
      </c>
      <c r="C293" s="34"/>
      <c r="D293" s="34"/>
      <c r="E293" s="35"/>
      <c r="F293" s="35"/>
      <c r="G293" s="129"/>
    </row>
    <row r="294" spans="1:7">
      <c r="A294" s="5"/>
      <c r="B294" s="130">
        <v>44074</v>
      </c>
      <c r="C294" s="34" t="s">
        <v>144</v>
      </c>
      <c r="D294" s="34" t="s">
        <v>116</v>
      </c>
      <c r="E294" s="35"/>
      <c r="F294" s="35">
        <f>IFERROR(INDEX('General Journal'!G16:G33,MATCH(C290,'General Journal'!E16:E33,0)),0)</f>
        <v>0</v>
      </c>
      <c r="G294" s="35">
        <f>F294</f>
        <v>0</v>
      </c>
    </row>
    <row r="295" spans="1:7">
      <c r="A295" s="5"/>
      <c r="B295" s="33"/>
      <c r="C295" s="34"/>
      <c r="D295" s="34"/>
      <c r="E295" s="35"/>
      <c r="F295" s="35"/>
      <c r="G295" s="35"/>
    </row>
    <row r="296" spans="1:7">
      <c r="A296" s="5"/>
      <c r="B296" s="33"/>
      <c r="C296" s="34"/>
      <c r="D296" s="34"/>
      <c r="E296" s="35"/>
      <c r="F296" s="35"/>
      <c r="G296" s="35"/>
    </row>
    <row r="297" spans="1:7">
      <c r="A297" s="5"/>
      <c r="B297" s="33"/>
      <c r="C297" s="34"/>
      <c r="D297" s="34"/>
      <c r="E297" s="35"/>
      <c r="F297" s="35"/>
      <c r="G297" s="35"/>
    </row>
    <row r="298" spans="1:7">
      <c r="A298" s="5"/>
      <c r="B298" s="33"/>
      <c r="C298" s="34"/>
      <c r="D298" s="34"/>
      <c r="E298" s="35"/>
      <c r="F298" s="35"/>
      <c r="G298" s="35"/>
    </row>
    <row r="299" spans="1:7">
      <c r="A299" s="5"/>
      <c r="B299" s="33"/>
      <c r="C299" s="34"/>
      <c r="D299" s="34"/>
      <c r="E299" s="35"/>
      <c r="F299" s="35"/>
      <c r="G299" s="35"/>
    </row>
    <row r="300" spans="1:7">
      <c r="A300" s="5"/>
      <c r="B300" s="33"/>
      <c r="C300" s="34"/>
      <c r="D300" s="34"/>
      <c r="E300" s="35"/>
      <c r="F300" s="35"/>
      <c r="G300" s="35"/>
    </row>
    <row r="301" spans="1:7">
      <c r="A301" s="5"/>
      <c r="B301" s="33"/>
      <c r="C301" s="34"/>
      <c r="D301" s="34"/>
      <c r="E301" s="35"/>
      <c r="F301" s="35"/>
      <c r="G301" s="35"/>
    </row>
    <row r="302" spans="1:7">
      <c r="A302" s="5"/>
      <c r="B302" s="33"/>
      <c r="C302" s="34"/>
      <c r="D302" s="34"/>
      <c r="E302" s="35"/>
      <c r="F302" s="35"/>
      <c r="G302" s="35"/>
    </row>
    <row r="303" spans="1:7">
      <c r="A303" s="5"/>
      <c r="B303" s="5"/>
      <c r="C303" s="104"/>
      <c r="D303" s="5"/>
      <c r="E303" s="27"/>
      <c r="F303" s="27"/>
      <c r="G303" s="27"/>
    </row>
    <row r="304" spans="1:7">
      <c r="A304" s="5"/>
      <c r="B304" s="5"/>
      <c r="C304" s="104"/>
      <c r="D304" s="5"/>
      <c r="E304" s="27"/>
      <c r="F304" s="27"/>
      <c r="G304" s="27"/>
    </row>
    <row r="305" spans="1:7" ht="15.75">
      <c r="A305" s="5"/>
      <c r="B305" s="124" t="s">
        <v>184</v>
      </c>
      <c r="C305" s="126" t="str">
        <f>'Chart of Accounts'!B32</f>
        <v>Bank Loan Payable</v>
      </c>
      <c r="D305" s="126"/>
      <c r="E305" s="27"/>
      <c r="F305" s="27"/>
      <c r="G305" s="27"/>
    </row>
    <row r="306" spans="1:7" ht="15.75">
      <c r="A306" s="5"/>
      <c r="B306" s="125" t="s">
        <v>67</v>
      </c>
      <c r="C306" s="126">
        <f>'Chart of Accounts'!A32</f>
        <v>250</v>
      </c>
      <c r="D306" s="127"/>
      <c r="E306" s="27"/>
      <c r="F306" s="27"/>
      <c r="G306" s="27"/>
    </row>
    <row r="307" spans="1:7">
      <c r="A307" s="5"/>
      <c r="B307" s="123"/>
      <c r="C307" s="104"/>
      <c r="D307" s="5"/>
      <c r="E307" s="27"/>
      <c r="F307" s="27"/>
      <c r="G307" s="27"/>
    </row>
    <row r="308" spans="1:7" ht="15.75" thickBot="1">
      <c r="A308" s="5"/>
      <c r="B308" s="75" t="s">
        <v>0</v>
      </c>
      <c r="C308" s="75" t="s">
        <v>26</v>
      </c>
      <c r="D308" s="75" t="s">
        <v>27</v>
      </c>
      <c r="E308" s="28" t="s">
        <v>3</v>
      </c>
      <c r="F308" s="28" t="s">
        <v>4</v>
      </c>
      <c r="G308" s="28" t="s">
        <v>28</v>
      </c>
    </row>
    <row r="309" spans="1:7" ht="15.75" thickTop="1">
      <c r="A309" s="5"/>
      <c r="B309" s="128" t="s">
        <v>99</v>
      </c>
      <c r="C309" s="34"/>
      <c r="D309" s="34"/>
      <c r="E309" s="35"/>
      <c r="F309" s="35"/>
      <c r="G309" s="129"/>
    </row>
    <row r="310" spans="1:7">
      <c r="A310" s="5"/>
      <c r="B310" s="130">
        <v>44054</v>
      </c>
      <c r="C310" s="34"/>
      <c r="D310" s="34" t="s">
        <v>121</v>
      </c>
      <c r="E310" s="35"/>
      <c r="F310" s="35">
        <f>IFERROR(INDEX('Cash Receipts Journal'!J5:J31,MATCH(C306,'Cash Receipts Journal'!E5:E31,0)),0)</f>
        <v>0</v>
      </c>
      <c r="G310" s="35">
        <f>F310</f>
        <v>0</v>
      </c>
    </row>
    <row r="311" spans="1:7">
      <c r="A311" s="5"/>
      <c r="B311" s="33"/>
      <c r="C311" s="34"/>
      <c r="D311" s="34"/>
      <c r="E311" s="35"/>
      <c r="F311" s="35"/>
      <c r="G311" s="35"/>
    </row>
    <row r="312" spans="1:7">
      <c r="A312" s="5"/>
      <c r="B312" s="33"/>
      <c r="C312" s="34"/>
      <c r="D312" s="34"/>
      <c r="E312" s="35"/>
      <c r="F312" s="35"/>
      <c r="G312" s="35"/>
    </row>
    <row r="313" spans="1:7">
      <c r="A313" s="5"/>
      <c r="B313" s="33"/>
      <c r="C313" s="34"/>
      <c r="D313" s="34"/>
      <c r="E313" s="35"/>
      <c r="F313" s="35"/>
      <c r="G313" s="35"/>
    </row>
    <row r="314" spans="1:7">
      <c r="A314" s="5"/>
      <c r="B314" s="33"/>
      <c r="C314" s="34"/>
      <c r="D314" s="34"/>
      <c r="E314" s="35"/>
      <c r="F314" s="35"/>
      <c r="G314" s="35"/>
    </row>
    <row r="315" spans="1:7">
      <c r="A315" s="5"/>
      <c r="B315" s="33"/>
      <c r="C315" s="34"/>
      <c r="D315" s="34"/>
      <c r="E315" s="35"/>
      <c r="F315" s="35"/>
      <c r="G315" s="35"/>
    </row>
    <row r="316" spans="1:7">
      <c r="A316" s="5"/>
      <c r="B316" s="33"/>
      <c r="C316" s="34"/>
      <c r="D316" s="34"/>
      <c r="E316" s="35"/>
      <c r="F316" s="35"/>
      <c r="G316" s="35"/>
    </row>
    <row r="317" spans="1:7">
      <c r="A317" s="5"/>
      <c r="B317" s="33"/>
      <c r="C317" s="34"/>
      <c r="D317" s="34"/>
      <c r="E317" s="35"/>
      <c r="F317" s="35"/>
      <c r="G317" s="35"/>
    </row>
    <row r="318" spans="1:7">
      <c r="A318" s="5"/>
      <c r="B318" s="33"/>
      <c r="C318" s="34"/>
      <c r="D318" s="34"/>
      <c r="E318" s="35"/>
      <c r="F318" s="35"/>
      <c r="G318" s="35"/>
    </row>
    <row r="319" spans="1:7">
      <c r="A319" s="5"/>
      <c r="B319" s="5"/>
      <c r="C319" s="104"/>
      <c r="D319" s="5"/>
      <c r="E319" s="27"/>
      <c r="F319" s="27"/>
      <c r="G319" s="27"/>
    </row>
    <row r="320" spans="1:7">
      <c r="A320" s="5"/>
      <c r="B320" s="139"/>
      <c r="C320" s="104"/>
      <c r="D320" s="5"/>
      <c r="E320" s="27"/>
      <c r="F320" s="27"/>
      <c r="G320" s="27"/>
    </row>
    <row r="321" spans="1:7" ht="15.75">
      <c r="A321" s="5"/>
      <c r="B321" s="124" t="s">
        <v>98</v>
      </c>
      <c r="C321" s="126" t="str">
        <f>'Chart of Accounts'!B33</f>
        <v>, Capital</v>
      </c>
      <c r="D321" s="125"/>
      <c r="E321" s="126" t="str">
        <f>Welcome!B1&amp;", Capital"</f>
        <v>, Capital</v>
      </c>
      <c r="F321" s="27"/>
      <c r="G321" s="27"/>
    </row>
    <row r="322" spans="1:7" ht="15.75">
      <c r="A322" s="5"/>
      <c r="B322" s="125" t="s">
        <v>67</v>
      </c>
      <c r="C322" s="126">
        <f>'Chart of Accounts'!A33</f>
        <v>300</v>
      </c>
      <c r="D322" s="127"/>
      <c r="E322" s="27"/>
      <c r="F322" s="27"/>
      <c r="G322" s="27"/>
    </row>
    <row r="323" spans="1:7">
      <c r="A323" s="5"/>
      <c r="B323" s="123"/>
      <c r="C323" s="104"/>
      <c r="D323" s="5"/>
      <c r="E323" s="27"/>
      <c r="F323" s="27"/>
      <c r="G323" s="27"/>
    </row>
    <row r="324" spans="1:7" ht="15.75" thickBot="1">
      <c r="A324" s="5"/>
      <c r="B324" s="75" t="s">
        <v>0</v>
      </c>
      <c r="C324" s="75" t="s">
        <v>26</v>
      </c>
      <c r="D324" s="75" t="s">
        <v>27</v>
      </c>
      <c r="E324" s="28" t="s">
        <v>3</v>
      </c>
      <c r="F324" s="28" t="s">
        <v>4</v>
      </c>
      <c r="G324" s="28" t="s">
        <v>28</v>
      </c>
    </row>
    <row r="325" spans="1:7" ht="15.75" thickTop="1">
      <c r="A325" s="5"/>
      <c r="B325" s="128" t="s">
        <v>99</v>
      </c>
      <c r="C325" s="34"/>
      <c r="D325" s="34"/>
      <c r="E325" s="35"/>
      <c r="F325" s="35"/>
      <c r="G325" s="129"/>
    </row>
    <row r="326" spans="1:7">
      <c r="A326" s="5"/>
      <c r="B326" s="130">
        <v>44044</v>
      </c>
      <c r="C326" s="34"/>
      <c r="D326" s="34" t="s">
        <v>121</v>
      </c>
      <c r="E326" s="35"/>
      <c r="F326" s="35">
        <f>IFERROR(INDEX('Cash Receipts Journal'!J5:J31,MATCH(C322,'Cash Receipts Journal'!E5:E31,0)),0)</f>
        <v>0</v>
      </c>
      <c r="G326" s="35">
        <f>F326</f>
        <v>0</v>
      </c>
    </row>
    <row r="327" spans="1:7">
      <c r="A327" s="5"/>
      <c r="B327" s="130">
        <v>44074</v>
      </c>
      <c r="C327" s="34" t="s">
        <v>166</v>
      </c>
      <c r="D327" s="34" t="s">
        <v>116</v>
      </c>
      <c r="E327" s="35">
        <f>IFERROR(INDEX('General Journal'!F36:F57,MATCH(C322,'General Journal'!E36:E57,0)),0)</f>
        <v>0</v>
      </c>
      <c r="F327" s="35">
        <f>IFERROR(INDEX('General Journal'!G36:G57,MATCH(C322,'General Journal'!E36:E57,0)),0)</f>
        <v>0</v>
      </c>
      <c r="G327" s="35">
        <f>G326+F327</f>
        <v>0</v>
      </c>
    </row>
    <row r="328" spans="1:7">
      <c r="A328" s="5"/>
      <c r="B328" s="130">
        <v>44074</v>
      </c>
      <c r="C328" s="34" t="s">
        <v>166</v>
      </c>
      <c r="D328" s="34" t="s">
        <v>116</v>
      </c>
      <c r="E328" s="35">
        <f t="array" ref="E328">IFERROR(INDEX('General Journal'!F36:F57,SMALL(IF('General Journal'!E36:E57=C322, ROW('General Journal'!E36:E57)-ROW(INDEX('General Journal'!E36:E57,1,1))+1),2)),0)</f>
        <v>0</v>
      </c>
      <c r="F328" s="35">
        <f t="array" ref="F328">IFERROR(INDEX('General Journal'!G36:G57,SMALL(IF('General Journal'!E36:E57=C322, ROW('General Journal'!E36:E57)-ROW(INDEX('General Journal'!E36:E57,1,1))+1),2)),0)</f>
        <v>0</v>
      </c>
      <c r="G328" s="35">
        <f>G327-E328</f>
        <v>0</v>
      </c>
    </row>
    <row r="329" spans="1:7">
      <c r="A329" s="5"/>
      <c r="B329" s="130"/>
      <c r="C329" s="34"/>
      <c r="D329" s="34"/>
      <c r="E329" s="35"/>
      <c r="F329" s="35"/>
      <c r="G329" s="35"/>
    </row>
    <row r="330" spans="1:7">
      <c r="A330" s="5"/>
      <c r="B330" s="33"/>
      <c r="C330" s="34"/>
      <c r="D330" s="34"/>
      <c r="E330" s="35"/>
      <c r="F330" s="35"/>
      <c r="G330" s="35"/>
    </row>
    <row r="331" spans="1:7">
      <c r="A331" s="5"/>
      <c r="B331" s="33"/>
      <c r="C331" s="34"/>
      <c r="D331" s="34"/>
      <c r="E331" s="35"/>
      <c r="F331" s="35"/>
      <c r="G331" s="35"/>
    </row>
    <row r="332" spans="1:7">
      <c r="A332" s="5"/>
      <c r="B332" s="33"/>
      <c r="C332" s="34"/>
      <c r="D332" s="34"/>
      <c r="E332" s="35"/>
      <c r="F332" s="35"/>
      <c r="G332" s="35"/>
    </row>
    <row r="333" spans="1:7">
      <c r="A333" s="5"/>
      <c r="B333" s="33"/>
      <c r="C333" s="34"/>
      <c r="D333" s="34"/>
      <c r="E333" s="35"/>
      <c r="F333" s="35"/>
      <c r="G333" s="35"/>
    </row>
    <row r="334" spans="1:7">
      <c r="A334" s="5"/>
      <c r="B334" s="33"/>
      <c r="C334" s="34"/>
      <c r="D334" s="34"/>
      <c r="E334" s="35"/>
      <c r="F334" s="35"/>
      <c r="G334" s="35"/>
    </row>
    <row r="335" spans="1:7">
      <c r="A335" s="5"/>
      <c r="B335" s="5"/>
      <c r="C335" s="104"/>
      <c r="D335" s="5"/>
      <c r="E335" s="27"/>
      <c r="F335" s="27"/>
      <c r="G335" s="27"/>
    </row>
    <row r="336" spans="1:7">
      <c r="A336" s="5"/>
      <c r="B336" s="5"/>
      <c r="C336" s="104"/>
      <c r="D336" s="5"/>
      <c r="E336" s="27"/>
      <c r="F336" s="27"/>
      <c r="G336" s="27"/>
    </row>
    <row r="337" spans="1:7" ht="15.75">
      <c r="A337" s="5"/>
      <c r="B337" s="124" t="s">
        <v>98</v>
      </c>
      <c r="C337" s="126" t="str">
        <f>'Chart of Accounts'!B34</f>
        <v>, Withdrawal</v>
      </c>
      <c r="D337" s="125"/>
      <c r="E337" s="27"/>
      <c r="F337" s="27"/>
      <c r="G337" s="27"/>
    </row>
    <row r="338" spans="1:7" ht="15.75">
      <c r="A338" s="5"/>
      <c r="B338" s="125" t="s">
        <v>67</v>
      </c>
      <c r="C338" s="126">
        <f>'Chart of Accounts'!A34</f>
        <v>301</v>
      </c>
      <c r="D338" s="127"/>
      <c r="E338" s="27"/>
      <c r="F338" s="27"/>
      <c r="G338" s="27"/>
    </row>
    <row r="339" spans="1:7">
      <c r="A339" s="5"/>
      <c r="B339" s="123"/>
      <c r="C339" s="104"/>
      <c r="D339" s="5"/>
      <c r="E339" s="27"/>
      <c r="F339" s="27"/>
      <c r="G339" s="27"/>
    </row>
    <row r="340" spans="1:7" ht="15.75" thickBot="1">
      <c r="A340" s="5"/>
      <c r="B340" s="75" t="s">
        <v>0</v>
      </c>
      <c r="C340" s="75" t="s">
        <v>26</v>
      </c>
      <c r="D340" s="75" t="s">
        <v>27</v>
      </c>
      <c r="E340" s="28" t="s">
        <v>3</v>
      </c>
      <c r="F340" s="28" t="s">
        <v>4</v>
      </c>
      <c r="G340" s="28" t="s">
        <v>28</v>
      </c>
    </row>
    <row r="341" spans="1:7" ht="15.75" thickTop="1">
      <c r="A341" s="5"/>
      <c r="B341" s="128" t="s">
        <v>99</v>
      </c>
      <c r="C341" s="34"/>
      <c r="D341" s="34"/>
      <c r="E341" s="35"/>
      <c r="F341" s="35"/>
      <c r="G341" s="129"/>
    </row>
    <row r="342" spans="1:7">
      <c r="A342" s="5"/>
      <c r="B342" s="130">
        <v>44065</v>
      </c>
      <c r="C342" s="34"/>
      <c r="D342" s="34" t="s">
        <v>123</v>
      </c>
      <c r="E342" s="35">
        <f>IFERROR(INDEX('Cash Payments Journal'!I5:I20,MATCH(C338,'Cash Payments Journal'!F5:F20,0)),0)</f>
        <v>0</v>
      </c>
      <c r="F342" s="35"/>
      <c r="G342" s="35">
        <f>E342</f>
        <v>0</v>
      </c>
    </row>
    <row r="343" spans="1:7">
      <c r="A343" s="5"/>
      <c r="B343" s="130">
        <v>44074</v>
      </c>
      <c r="C343" s="34" t="s">
        <v>166</v>
      </c>
      <c r="D343" s="34" t="s">
        <v>116</v>
      </c>
      <c r="E343" s="35"/>
      <c r="F343" s="35">
        <f>IFERROR(INDEX('General Journal'!G36:G57,MATCH(C338,'General Journal'!E36:E57,0)),0)</f>
        <v>0</v>
      </c>
      <c r="G343" s="35">
        <f>G342-F343</f>
        <v>0</v>
      </c>
    </row>
    <row r="344" spans="1:7">
      <c r="A344" s="5"/>
      <c r="B344" s="33"/>
      <c r="C344" s="34"/>
      <c r="D344" s="34"/>
      <c r="E344" s="35"/>
      <c r="F344" s="35"/>
      <c r="G344" s="35"/>
    </row>
    <row r="345" spans="1:7">
      <c r="A345" s="5"/>
      <c r="B345" s="33"/>
      <c r="C345" s="34"/>
      <c r="D345" s="34"/>
      <c r="E345" s="35"/>
      <c r="F345" s="35"/>
      <c r="G345" s="35"/>
    </row>
    <row r="346" spans="1:7">
      <c r="A346" s="5"/>
      <c r="B346" s="33"/>
      <c r="C346" s="34"/>
      <c r="D346" s="34"/>
      <c r="E346" s="35"/>
      <c r="F346" s="35"/>
      <c r="G346" s="35"/>
    </row>
    <row r="347" spans="1:7">
      <c r="A347" s="5"/>
      <c r="B347" s="33"/>
      <c r="C347" s="34"/>
      <c r="D347" s="34"/>
      <c r="E347" s="35"/>
      <c r="F347" s="35"/>
      <c r="G347" s="35"/>
    </row>
    <row r="348" spans="1:7">
      <c r="A348" s="5"/>
      <c r="B348" s="33"/>
      <c r="C348" s="34"/>
      <c r="D348" s="34"/>
      <c r="E348" s="35"/>
      <c r="F348" s="35"/>
      <c r="G348" s="35"/>
    </row>
    <row r="349" spans="1:7">
      <c r="A349" s="5"/>
      <c r="B349" s="33"/>
      <c r="C349" s="34"/>
      <c r="D349" s="34"/>
      <c r="E349" s="35"/>
      <c r="F349" s="35"/>
      <c r="G349" s="35"/>
    </row>
    <row r="350" spans="1:7">
      <c r="A350" s="5"/>
      <c r="B350" s="33"/>
      <c r="C350" s="34"/>
      <c r="D350" s="34"/>
      <c r="E350" s="35"/>
      <c r="F350" s="35"/>
      <c r="G350" s="35"/>
    </row>
    <row r="351" spans="1:7">
      <c r="A351" s="5"/>
      <c r="B351" s="5"/>
      <c r="C351" s="104"/>
      <c r="D351" s="5"/>
      <c r="E351" s="27"/>
      <c r="F351" s="27"/>
      <c r="G351" s="27"/>
    </row>
    <row r="352" spans="1:7">
      <c r="A352" s="5"/>
      <c r="B352" s="5"/>
      <c r="C352" s="104"/>
      <c r="D352" s="5"/>
      <c r="E352" s="27"/>
      <c r="F352" s="27"/>
      <c r="G352" s="27"/>
    </row>
    <row r="353" spans="1:7" ht="15.75">
      <c r="A353" s="5"/>
      <c r="B353" s="124" t="s">
        <v>184</v>
      </c>
      <c r="C353" s="126" t="str">
        <f>'Chart of Accounts'!B35</f>
        <v>Income Summary</v>
      </c>
      <c r="D353" s="124"/>
      <c r="E353" s="27"/>
      <c r="F353" s="27"/>
      <c r="G353" s="27"/>
    </row>
    <row r="354" spans="1:7" ht="15.75">
      <c r="A354" s="5"/>
      <c r="B354" s="125" t="s">
        <v>67</v>
      </c>
      <c r="C354" s="126">
        <f>'Chart of Accounts'!A35</f>
        <v>310</v>
      </c>
      <c r="D354" s="127"/>
      <c r="E354" s="27"/>
      <c r="F354" s="27"/>
      <c r="G354" s="27"/>
    </row>
    <row r="355" spans="1:7">
      <c r="A355" s="5"/>
      <c r="B355" s="123"/>
      <c r="C355" s="104"/>
      <c r="D355" s="5"/>
      <c r="E355" s="27"/>
      <c r="F355" s="27"/>
      <c r="G355" s="27"/>
    </row>
    <row r="356" spans="1:7" ht="15.75" thickBot="1">
      <c r="A356" s="5"/>
      <c r="B356" s="75" t="s">
        <v>0</v>
      </c>
      <c r="C356" s="75" t="s">
        <v>26</v>
      </c>
      <c r="D356" s="75" t="s">
        <v>27</v>
      </c>
      <c r="E356" s="28" t="s">
        <v>3</v>
      </c>
      <c r="F356" s="28" t="s">
        <v>4</v>
      </c>
      <c r="G356" s="28" t="s">
        <v>28</v>
      </c>
    </row>
    <row r="357" spans="1:7" ht="15.75" thickTop="1">
      <c r="A357" s="5"/>
      <c r="B357" s="128" t="s">
        <v>99</v>
      </c>
      <c r="C357" s="34"/>
      <c r="D357" s="34"/>
      <c r="E357" s="35"/>
      <c r="F357" s="35"/>
      <c r="G357" s="129"/>
    </row>
    <row r="358" spans="1:7">
      <c r="A358" s="5"/>
      <c r="B358" s="130">
        <v>44074</v>
      </c>
      <c r="C358" s="34" t="s">
        <v>166</v>
      </c>
      <c r="D358" s="34" t="s">
        <v>116</v>
      </c>
      <c r="E358" s="35"/>
      <c r="F358" s="35">
        <f>IF(C354='General Journal'!E39,'General Journal'!G39,0)</f>
        <v>0</v>
      </c>
      <c r="G358" s="35">
        <f>F358</f>
        <v>0</v>
      </c>
    </row>
    <row r="359" spans="1:7">
      <c r="A359" s="5"/>
      <c r="B359" s="130">
        <v>44074</v>
      </c>
      <c r="C359" s="34" t="s">
        <v>166</v>
      </c>
      <c r="D359" s="34" t="s">
        <v>116</v>
      </c>
      <c r="E359" s="35">
        <f>IF(C354='General Journal'!E40,'General Journal'!F40,0)</f>
        <v>0</v>
      </c>
      <c r="F359" s="35"/>
      <c r="G359" s="35">
        <f>G358-E359</f>
        <v>0</v>
      </c>
    </row>
    <row r="360" spans="1:7">
      <c r="A360" s="5"/>
      <c r="B360" s="130">
        <v>44074</v>
      </c>
      <c r="C360" s="34" t="s">
        <v>166</v>
      </c>
      <c r="D360" s="34" t="s">
        <v>116</v>
      </c>
      <c r="E360" s="35">
        <f>IFERROR(INDEX('General Journal'!F54:F55,MATCH(C354,'General Journal'!E54:E55,0)),0)</f>
        <v>0</v>
      </c>
      <c r="F360" s="35">
        <f>IFERROR(INDEX('General Journal'!G54:G55,MATCH(C354,'General Journal'!E54:E55,0)),0)</f>
        <v>0</v>
      </c>
      <c r="G360" s="35">
        <f>G359-E360+F360</f>
        <v>0</v>
      </c>
    </row>
    <row r="361" spans="1:7">
      <c r="A361" s="5"/>
      <c r="B361" s="33"/>
      <c r="C361" s="34"/>
      <c r="D361" s="34"/>
      <c r="E361" s="35"/>
      <c r="F361" s="35"/>
      <c r="G361" s="35"/>
    </row>
    <row r="362" spans="1:7">
      <c r="A362" s="5"/>
      <c r="B362" s="33"/>
      <c r="C362" s="34"/>
      <c r="D362" s="34"/>
      <c r="E362" s="35"/>
      <c r="F362" s="35"/>
      <c r="G362" s="35"/>
    </row>
    <row r="363" spans="1:7">
      <c r="A363" s="5"/>
      <c r="B363" s="33"/>
      <c r="C363" s="34"/>
      <c r="D363" s="34"/>
      <c r="E363" s="35"/>
      <c r="F363" s="35"/>
      <c r="G363" s="35"/>
    </row>
    <row r="364" spans="1:7">
      <c r="A364" s="5"/>
      <c r="B364" s="33"/>
      <c r="C364" s="34"/>
      <c r="D364" s="34"/>
      <c r="E364" s="35"/>
      <c r="F364" s="35"/>
      <c r="G364" s="35"/>
    </row>
    <row r="365" spans="1:7">
      <c r="A365" s="5"/>
      <c r="B365" s="33"/>
      <c r="C365" s="34"/>
      <c r="D365" s="34"/>
      <c r="E365" s="35"/>
      <c r="F365" s="35"/>
      <c r="G365" s="35"/>
    </row>
    <row r="366" spans="1:7">
      <c r="A366" s="5"/>
      <c r="B366" s="33"/>
      <c r="C366" s="34"/>
      <c r="D366" s="34"/>
      <c r="E366" s="35"/>
      <c r="F366" s="35"/>
      <c r="G366" s="35"/>
    </row>
    <row r="367" spans="1:7">
      <c r="A367" s="5"/>
      <c r="B367" s="5"/>
      <c r="C367" s="104"/>
      <c r="D367" s="5"/>
      <c r="E367" s="27"/>
      <c r="F367" s="27"/>
      <c r="G367" s="27"/>
    </row>
    <row r="368" spans="1:7">
      <c r="A368" s="5"/>
      <c r="B368" s="5"/>
      <c r="C368" s="104"/>
      <c r="D368" s="5"/>
      <c r="E368" s="27"/>
      <c r="F368" s="27"/>
      <c r="G368" s="27"/>
    </row>
    <row r="369" spans="1:7" ht="15.75">
      <c r="A369" s="5"/>
      <c r="B369" s="124" t="s">
        <v>184</v>
      </c>
      <c r="C369" s="126" t="str">
        <f>'Chart of Accounts'!B36</f>
        <v>Sales Revenue</v>
      </c>
      <c r="D369" s="124"/>
      <c r="E369" s="27"/>
      <c r="F369" s="27"/>
      <c r="G369" s="27"/>
    </row>
    <row r="370" spans="1:7" ht="15.75">
      <c r="A370" s="5"/>
      <c r="B370" s="125" t="s">
        <v>67</v>
      </c>
      <c r="C370" s="126">
        <f>'Chart of Accounts'!A36</f>
        <v>400</v>
      </c>
      <c r="D370" s="140"/>
      <c r="E370" s="27"/>
      <c r="F370" s="27"/>
      <c r="G370" s="27"/>
    </row>
    <row r="371" spans="1:7">
      <c r="A371" s="5"/>
      <c r="B371" s="123"/>
      <c r="C371" s="104"/>
      <c r="D371" s="5"/>
      <c r="E371" s="27"/>
      <c r="F371" s="27"/>
      <c r="G371" s="27"/>
    </row>
    <row r="372" spans="1:7" ht="15.75" thickBot="1">
      <c r="A372" s="5"/>
      <c r="B372" s="75" t="s">
        <v>0</v>
      </c>
      <c r="C372" s="75" t="s">
        <v>26</v>
      </c>
      <c r="D372" s="75" t="s">
        <v>27</v>
      </c>
      <c r="E372" s="28" t="s">
        <v>3</v>
      </c>
      <c r="F372" s="28" t="s">
        <v>4</v>
      </c>
      <c r="G372" s="28" t="s">
        <v>28</v>
      </c>
    </row>
    <row r="373" spans="1:7" ht="15.75" thickTop="1">
      <c r="A373" s="5"/>
      <c r="B373" s="128" t="s">
        <v>99</v>
      </c>
      <c r="C373" s="34"/>
      <c r="D373" s="34"/>
      <c r="E373" s="35"/>
      <c r="F373" s="35"/>
      <c r="G373" s="129"/>
    </row>
    <row r="374" spans="1:7">
      <c r="A374" s="5"/>
      <c r="B374" s="130">
        <v>44074</v>
      </c>
      <c r="C374" s="34" t="s">
        <v>149</v>
      </c>
      <c r="D374" s="34" t="s">
        <v>117</v>
      </c>
      <c r="E374" s="35"/>
      <c r="F374" s="35">
        <f>IF(C370='Sales Journal'!H21,'Sales Journal'!G20,IF(C370='Sales Journal'!G21,'Sales Journal'!G20,0))</f>
        <v>0</v>
      </c>
      <c r="G374" s="35">
        <f>F374</f>
        <v>0</v>
      </c>
    </row>
    <row r="375" spans="1:7">
      <c r="A375" s="5"/>
      <c r="B375" s="130">
        <v>44074</v>
      </c>
      <c r="C375" s="34" t="s">
        <v>150</v>
      </c>
      <c r="D375" s="34" t="s">
        <v>121</v>
      </c>
      <c r="E375" s="35"/>
      <c r="F375" s="35">
        <f>IF(C370='Cash Receipts Journal'!H33,'Cash Receipts Journal'!H32,0)</f>
        <v>0</v>
      </c>
      <c r="G375" s="35">
        <f>G374+F375</f>
        <v>0</v>
      </c>
    </row>
    <row r="376" spans="1:7">
      <c r="A376" s="5"/>
      <c r="B376" s="130"/>
      <c r="C376" s="34"/>
      <c r="D376" s="34"/>
      <c r="E376" s="35"/>
      <c r="F376" s="35"/>
      <c r="G376" s="35"/>
    </row>
    <row r="377" spans="1:7">
      <c r="A377" s="5"/>
      <c r="B377" s="130">
        <v>44074</v>
      </c>
      <c r="C377" s="34" t="s">
        <v>166</v>
      </c>
      <c r="D377" s="34" t="s">
        <v>116</v>
      </c>
      <c r="E377" s="35">
        <f>IFERROR(INDEX('General Journal'!F36:F57,MATCH(C400,'General Journal'!E36:E57,0)),0)</f>
        <v>0</v>
      </c>
      <c r="F377" s="35"/>
      <c r="G377" s="35">
        <f>G375-E377</f>
        <v>0</v>
      </c>
    </row>
    <row r="378" spans="1:7">
      <c r="A378" s="5"/>
      <c r="B378" s="33"/>
      <c r="C378" s="34"/>
      <c r="D378" s="34"/>
      <c r="E378" s="35"/>
      <c r="F378" s="35"/>
      <c r="G378" s="35"/>
    </row>
    <row r="379" spans="1:7">
      <c r="A379" s="5"/>
      <c r="B379" s="33"/>
      <c r="C379" s="34"/>
      <c r="D379" s="34"/>
      <c r="E379" s="35"/>
      <c r="F379" s="35"/>
      <c r="G379" s="35"/>
    </row>
    <row r="380" spans="1:7">
      <c r="A380" s="5"/>
      <c r="B380" s="33"/>
      <c r="C380" s="34"/>
      <c r="D380" s="34"/>
      <c r="E380" s="35"/>
      <c r="F380" s="35"/>
      <c r="G380" s="35"/>
    </row>
    <row r="381" spans="1:7">
      <c r="A381" s="5"/>
      <c r="B381" s="33"/>
      <c r="C381" s="34"/>
      <c r="D381" s="34"/>
      <c r="E381" s="35"/>
      <c r="F381" s="141"/>
      <c r="G381" s="35"/>
    </row>
    <row r="382" spans="1:7">
      <c r="A382" s="5"/>
      <c r="B382" s="33"/>
      <c r="C382" s="34"/>
      <c r="D382" s="34"/>
      <c r="E382" s="35"/>
      <c r="F382" s="35"/>
      <c r="G382" s="35"/>
    </row>
    <row r="383" spans="1:7">
      <c r="A383" s="5"/>
      <c r="B383" s="5"/>
      <c r="C383" s="104"/>
      <c r="D383" s="5"/>
      <c r="E383" s="27"/>
      <c r="F383" s="27"/>
      <c r="G383" s="27"/>
    </row>
    <row r="384" spans="1:7">
      <c r="A384" s="5"/>
      <c r="B384" s="5"/>
      <c r="C384" s="104"/>
      <c r="D384" s="5"/>
      <c r="E384" s="27"/>
      <c r="F384" s="27"/>
      <c r="G384" s="27"/>
    </row>
    <row r="385" spans="1:7" ht="15.75">
      <c r="A385" s="5"/>
      <c r="B385" s="124" t="s">
        <v>184</v>
      </c>
      <c r="C385" s="126" t="str">
        <f>'Chart of Accounts'!B37</f>
        <v>Sales Returns and Allowances</v>
      </c>
      <c r="D385" s="124"/>
      <c r="E385" s="124"/>
      <c r="F385" s="27"/>
      <c r="G385" s="27"/>
    </row>
    <row r="386" spans="1:7" ht="15.75">
      <c r="A386" s="5"/>
      <c r="B386" s="125" t="s">
        <v>67</v>
      </c>
      <c r="C386" s="126">
        <f>'Chart of Accounts'!A37</f>
        <v>401</v>
      </c>
      <c r="D386" s="127"/>
      <c r="E386" s="27"/>
      <c r="F386" s="27"/>
      <c r="G386" s="27"/>
    </row>
    <row r="387" spans="1:7">
      <c r="A387" s="5"/>
      <c r="B387" s="123"/>
      <c r="C387" s="104"/>
      <c r="D387" s="5"/>
      <c r="E387" s="27"/>
      <c r="F387" s="27"/>
      <c r="G387" s="27"/>
    </row>
    <row r="388" spans="1:7" ht="15.75" thickBot="1">
      <c r="A388" s="5"/>
      <c r="B388" s="75" t="s">
        <v>0</v>
      </c>
      <c r="C388" s="75" t="s">
        <v>26</v>
      </c>
      <c r="D388" s="75" t="s">
        <v>27</v>
      </c>
      <c r="E388" s="28" t="s">
        <v>3</v>
      </c>
      <c r="F388" s="28" t="s">
        <v>4</v>
      </c>
      <c r="G388" s="28" t="s">
        <v>28</v>
      </c>
    </row>
    <row r="389" spans="1:7" ht="15.75" thickTop="1">
      <c r="A389" s="5"/>
      <c r="B389" s="128" t="s">
        <v>99</v>
      </c>
      <c r="C389" s="34"/>
      <c r="D389" s="34"/>
      <c r="E389" s="35"/>
      <c r="F389" s="35"/>
      <c r="G389" s="129"/>
    </row>
    <row r="390" spans="1:7">
      <c r="A390" s="5"/>
      <c r="B390" s="130">
        <v>44054</v>
      </c>
      <c r="C390" s="34"/>
      <c r="D390" s="34" t="s">
        <v>116</v>
      </c>
      <c r="E390" s="35">
        <f>IFERROR(INDEX('General Journal'!F5:F13,MATCH(C386,'General Journal'!E5:E13,0)),0)</f>
        <v>0</v>
      </c>
      <c r="F390" s="35"/>
      <c r="G390" s="35">
        <f>E390</f>
        <v>0</v>
      </c>
    </row>
    <row r="391" spans="1:7">
      <c r="A391" s="5"/>
      <c r="B391" s="33"/>
      <c r="C391" s="34"/>
      <c r="D391" s="34"/>
      <c r="E391" s="35"/>
      <c r="F391" s="35"/>
      <c r="G391" s="35"/>
    </row>
    <row r="392" spans="1:7">
      <c r="A392" s="5"/>
      <c r="B392" s="130">
        <v>44074</v>
      </c>
      <c r="C392" s="34" t="s">
        <v>166</v>
      </c>
      <c r="D392" s="34" t="s">
        <v>116</v>
      </c>
      <c r="E392" s="35"/>
      <c r="F392" s="35">
        <f>IFERROR(INDEX('General Journal'!G36:G57,MATCH(C386,'General Journal'!E36:E57,0)),0)</f>
        <v>0</v>
      </c>
      <c r="G392" s="35">
        <f>G390-F392</f>
        <v>0</v>
      </c>
    </row>
    <row r="393" spans="1:7">
      <c r="A393" s="5"/>
      <c r="B393" s="33"/>
      <c r="C393" s="34"/>
      <c r="D393" s="34"/>
      <c r="E393" s="35"/>
      <c r="F393" s="35"/>
      <c r="G393" s="35"/>
    </row>
    <row r="394" spans="1:7">
      <c r="A394" s="5"/>
      <c r="B394" s="33"/>
      <c r="C394" s="34"/>
      <c r="D394" s="34"/>
      <c r="E394" s="35"/>
      <c r="F394" s="35"/>
      <c r="G394" s="35"/>
    </row>
    <row r="395" spans="1:7">
      <c r="A395" s="5"/>
      <c r="B395" s="33"/>
      <c r="C395" s="34"/>
      <c r="D395" s="34"/>
      <c r="E395" s="35"/>
      <c r="F395" s="35"/>
      <c r="G395" s="35"/>
    </row>
    <row r="396" spans="1:7">
      <c r="A396" s="5"/>
      <c r="B396" s="33"/>
      <c r="C396" s="34"/>
      <c r="D396" s="34"/>
      <c r="E396" s="35"/>
      <c r="F396" s="35"/>
      <c r="G396" s="35"/>
    </row>
    <row r="397" spans="1:7">
      <c r="A397" s="5"/>
      <c r="B397" s="33"/>
      <c r="C397" s="34"/>
      <c r="D397" s="34"/>
      <c r="E397" s="35"/>
      <c r="F397" s="35"/>
      <c r="G397" s="35"/>
    </row>
    <row r="398" spans="1:7">
      <c r="A398" s="5"/>
      <c r="B398" s="33"/>
      <c r="C398" s="34"/>
      <c r="D398" s="34"/>
      <c r="E398" s="35"/>
      <c r="F398" s="35"/>
      <c r="G398" s="35"/>
    </row>
    <row r="399" spans="1:7">
      <c r="A399" s="5"/>
      <c r="B399" s="5"/>
      <c r="C399" s="104"/>
      <c r="D399" s="5"/>
      <c r="E399" s="27"/>
      <c r="F399" s="27"/>
      <c r="G399" s="27"/>
    </row>
    <row r="400" spans="1:7">
      <c r="A400" s="5"/>
      <c r="B400" s="5"/>
      <c r="C400" s="104"/>
      <c r="D400" s="5"/>
      <c r="E400" s="27"/>
      <c r="F400" s="27"/>
      <c r="G400" s="27"/>
    </row>
    <row r="401" spans="1:7" ht="15.75">
      <c r="A401" s="5"/>
      <c r="B401" s="124" t="s">
        <v>98</v>
      </c>
      <c r="C401" s="126" t="str">
        <f>'Chart of Accounts'!B38</f>
        <v>Sales Discounts</v>
      </c>
      <c r="D401" s="124"/>
      <c r="E401" s="27"/>
      <c r="F401" s="27"/>
      <c r="G401" s="27"/>
    </row>
    <row r="402" spans="1:7" ht="15.75">
      <c r="A402" s="5"/>
      <c r="B402" s="125" t="s">
        <v>67</v>
      </c>
      <c r="C402" s="126">
        <f>'Chart of Accounts'!A38</f>
        <v>402</v>
      </c>
      <c r="D402" s="127"/>
      <c r="E402" s="27"/>
      <c r="F402" s="27"/>
      <c r="G402" s="27"/>
    </row>
    <row r="403" spans="1:7">
      <c r="A403" s="5"/>
      <c r="B403" s="123"/>
      <c r="C403" s="104"/>
      <c r="D403" s="5"/>
      <c r="E403" s="27"/>
      <c r="F403" s="27"/>
      <c r="G403" s="27"/>
    </row>
    <row r="404" spans="1:7" ht="15.75" thickBot="1">
      <c r="A404" s="5"/>
      <c r="B404" s="75" t="s">
        <v>0</v>
      </c>
      <c r="C404" s="75" t="s">
        <v>26</v>
      </c>
      <c r="D404" s="75" t="s">
        <v>27</v>
      </c>
      <c r="E404" s="28" t="s">
        <v>3</v>
      </c>
      <c r="F404" s="28" t="s">
        <v>4</v>
      </c>
      <c r="G404" s="28" t="s">
        <v>28</v>
      </c>
    </row>
    <row r="405" spans="1:7" ht="15.75" thickTop="1">
      <c r="A405" s="5"/>
      <c r="B405" s="128" t="s">
        <v>99</v>
      </c>
      <c r="C405" s="34"/>
      <c r="D405" s="34"/>
      <c r="E405" s="35"/>
      <c r="F405" s="35"/>
      <c r="G405" s="129"/>
    </row>
    <row r="406" spans="1:7">
      <c r="A406" s="5"/>
      <c r="B406" s="33"/>
      <c r="C406" s="34"/>
      <c r="D406" s="34"/>
      <c r="E406" s="35"/>
      <c r="F406" s="35"/>
      <c r="G406" s="35"/>
    </row>
    <row r="407" spans="1:7">
      <c r="A407" s="5"/>
      <c r="B407" s="33"/>
      <c r="C407" s="34"/>
      <c r="D407" s="34"/>
      <c r="E407" s="35"/>
      <c r="F407" s="35"/>
      <c r="G407" s="35"/>
    </row>
    <row r="408" spans="1:7">
      <c r="A408" s="5"/>
      <c r="B408" s="33"/>
      <c r="C408" s="34"/>
      <c r="D408" s="34"/>
      <c r="E408" s="35"/>
      <c r="F408" s="35"/>
      <c r="G408" s="35"/>
    </row>
    <row r="409" spans="1:7">
      <c r="A409" s="5"/>
      <c r="B409" s="33"/>
      <c r="C409" s="34"/>
      <c r="D409" s="34"/>
      <c r="E409" s="35"/>
      <c r="F409" s="35"/>
      <c r="G409" s="35"/>
    </row>
    <row r="410" spans="1:7">
      <c r="A410" s="5"/>
      <c r="B410" s="33"/>
      <c r="C410" s="34"/>
      <c r="D410" s="34"/>
      <c r="E410" s="35"/>
      <c r="F410" s="35"/>
      <c r="G410" s="35"/>
    </row>
    <row r="411" spans="1:7">
      <c r="A411" s="5"/>
      <c r="B411" s="33"/>
      <c r="C411" s="34"/>
      <c r="D411" s="34"/>
      <c r="E411" s="35"/>
      <c r="F411" s="35"/>
      <c r="G411" s="35"/>
    </row>
    <row r="412" spans="1:7">
      <c r="A412" s="5"/>
      <c r="B412" s="33"/>
      <c r="C412" s="34"/>
      <c r="D412" s="34"/>
      <c r="E412" s="35"/>
      <c r="F412" s="35"/>
      <c r="G412" s="35"/>
    </row>
    <row r="413" spans="1:7">
      <c r="A413" s="5"/>
      <c r="B413" s="33"/>
      <c r="C413" s="34"/>
      <c r="D413" s="34"/>
      <c r="E413" s="35"/>
      <c r="F413" s="35"/>
      <c r="G413" s="35"/>
    </row>
    <row r="414" spans="1:7">
      <c r="A414" s="5"/>
      <c r="B414" s="33"/>
      <c r="C414" s="34"/>
      <c r="D414" s="34"/>
      <c r="E414" s="35"/>
      <c r="F414" s="35"/>
      <c r="G414" s="35"/>
    </row>
    <row r="415" spans="1:7">
      <c r="A415" s="5"/>
      <c r="B415" s="5"/>
      <c r="C415" s="104"/>
      <c r="D415" s="5"/>
      <c r="E415" s="27"/>
      <c r="F415" s="27"/>
      <c r="G415" s="27"/>
    </row>
    <row r="416" spans="1:7">
      <c r="A416" s="5"/>
      <c r="B416" s="5"/>
      <c r="C416" s="104"/>
      <c r="D416" s="5"/>
      <c r="E416" s="27"/>
      <c r="F416" s="27"/>
      <c r="G416" s="27"/>
    </row>
    <row r="417" spans="1:7" ht="15.75" hidden="1">
      <c r="A417" s="5"/>
      <c r="B417" s="347" t="s">
        <v>39</v>
      </c>
      <c r="C417" s="347"/>
      <c r="D417" s="347"/>
      <c r="E417" s="27"/>
      <c r="F417" s="27"/>
      <c r="G417" s="27"/>
    </row>
    <row r="418" spans="1:7" ht="15.75" hidden="1">
      <c r="A418" s="5"/>
      <c r="B418" s="347" t="s">
        <v>34</v>
      </c>
      <c r="C418" s="347"/>
      <c r="D418" s="5"/>
      <c r="E418" s="27"/>
      <c r="F418" s="27"/>
      <c r="G418" s="27"/>
    </row>
    <row r="419" spans="1:7" hidden="1">
      <c r="A419" s="5"/>
      <c r="B419" s="123"/>
      <c r="C419" s="104"/>
      <c r="D419" s="5"/>
      <c r="E419" s="27"/>
      <c r="F419" s="27"/>
      <c r="G419" s="27"/>
    </row>
    <row r="420" spans="1:7" ht="15.75" hidden="1" thickBot="1">
      <c r="A420" s="5"/>
      <c r="B420" s="75" t="s">
        <v>0</v>
      </c>
      <c r="C420" s="75" t="s">
        <v>26</v>
      </c>
      <c r="D420" s="75" t="s">
        <v>27</v>
      </c>
      <c r="E420" s="28" t="s">
        <v>3</v>
      </c>
      <c r="F420" s="28" t="s">
        <v>4</v>
      </c>
      <c r="G420" s="28" t="s">
        <v>28</v>
      </c>
    </row>
    <row r="421" spans="1:7" ht="15.75" hidden="1" thickTop="1">
      <c r="A421" s="5"/>
      <c r="B421" s="128" t="s">
        <v>99</v>
      </c>
      <c r="C421" s="34"/>
      <c r="D421" s="34"/>
      <c r="E421" s="35"/>
      <c r="F421" s="35"/>
      <c r="G421" s="129"/>
    </row>
    <row r="422" spans="1:7" hidden="1">
      <c r="A422" s="5"/>
      <c r="B422" s="33"/>
      <c r="C422" s="34"/>
      <c r="D422" s="34"/>
      <c r="E422" s="35"/>
      <c r="F422" s="35"/>
      <c r="G422" s="35"/>
    </row>
    <row r="423" spans="1:7" hidden="1">
      <c r="A423" s="5"/>
      <c r="B423" s="33"/>
      <c r="C423" s="34"/>
      <c r="D423" s="34"/>
      <c r="E423" s="35"/>
      <c r="F423" s="35"/>
      <c r="G423" s="35"/>
    </row>
    <row r="424" spans="1:7" hidden="1">
      <c r="A424" s="5"/>
      <c r="B424" s="33"/>
      <c r="C424" s="34"/>
      <c r="D424" s="34"/>
      <c r="E424" s="35"/>
      <c r="F424" s="35"/>
      <c r="G424" s="35"/>
    </row>
    <row r="425" spans="1:7" hidden="1">
      <c r="A425" s="5"/>
      <c r="B425" s="33"/>
      <c r="C425" s="34"/>
      <c r="D425" s="34"/>
      <c r="E425" s="35"/>
      <c r="F425" s="35"/>
      <c r="G425" s="35"/>
    </row>
    <row r="426" spans="1:7" hidden="1">
      <c r="A426" s="5"/>
      <c r="B426" s="33"/>
      <c r="C426" s="34"/>
      <c r="D426" s="34"/>
      <c r="E426" s="35"/>
      <c r="F426" s="35"/>
      <c r="G426" s="35"/>
    </row>
    <row r="427" spans="1:7" hidden="1">
      <c r="A427" s="5"/>
      <c r="B427" s="33"/>
      <c r="C427" s="34"/>
      <c r="D427" s="34"/>
      <c r="E427" s="35"/>
      <c r="F427" s="35"/>
      <c r="G427" s="35"/>
    </row>
    <row r="428" spans="1:7" hidden="1">
      <c r="A428" s="5"/>
      <c r="B428" s="33"/>
      <c r="C428" s="34"/>
      <c r="D428" s="34"/>
      <c r="E428" s="35"/>
      <c r="F428" s="35"/>
      <c r="G428" s="35"/>
    </row>
    <row r="429" spans="1:7" hidden="1">
      <c r="A429" s="5"/>
      <c r="B429" s="33"/>
      <c r="C429" s="34"/>
      <c r="D429" s="34"/>
      <c r="E429" s="35"/>
      <c r="F429" s="35"/>
      <c r="G429" s="35"/>
    </row>
    <row r="430" spans="1:7" hidden="1">
      <c r="A430" s="5"/>
      <c r="B430" s="33"/>
      <c r="C430" s="34"/>
      <c r="D430" s="34"/>
      <c r="E430" s="35"/>
      <c r="F430" s="35"/>
      <c r="G430" s="35"/>
    </row>
    <row r="431" spans="1:7" hidden="1">
      <c r="A431" s="5"/>
      <c r="B431" s="5"/>
      <c r="C431" s="104"/>
      <c r="D431" s="5"/>
      <c r="E431" s="27"/>
      <c r="F431" s="27"/>
      <c r="G431" s="27"/>
    </row>
    <row r="432" spans="1:7" hidden="1">
      <c r="A432" s="5"/>
      <c r="B432" s="5"/>
      <c r="C432" s="104"/>
      <c r="D432" s="5"/>
      <c r="E432" s="27"/>
      <c r="F432" s="27"/>
      <c r="G432" s="27"/>
    </row>
    <row r="433" spans="1:7" ht="15.75">
      <c r="A433" s="5"/>
      <c r="B433" s="124" t="s">
        <v>184</v>
      </c>
      <c r="C433" s="126" t="str">
        <f>'Chart of Accounts'!B39</f>
        <v>Purchases</v>
      </c>
      <c r="D433" s="124"/>
      <c r="E433" s="27"/>
      <c r="F433" s="27"/>
      <c r="G433" s="27"/>
    </row>
    <row r="434" spans="1:7" ht="15.75">
      <c r="A434" s="5"/>
      <c r="B434" s="125" t="s">
        <v>67</v>
      </c>
      <c r="C434" s="126">
        <f>'Chart of Accounts'!A39</f>
        <v>500</v>
      </c>
      <c r="D434" s="127"/>
      <c r="E434" s="27"/>
      <c r="F434" s="27"/>
      <c r="G434" s="27"/>
    </row>
    <row r="435" spans="1:7">
      <c r="A435" s="5"/>
      <c r="B435" s="123"/>
      <c r="C435" s="104"/>
      <c r="D435" s="5"/>
      <c r="E435" s="27"/>
      <c r="F435" s="27"/>
      <c r="G435" s="27"/>
    </row>
    <row r="436" spans="1:7" ht="15.75" thickBot="1">
      <c r="A436" s="5"/>
      <c r="B436" s="75" t="s">
        <v>0</v>
      </c>
      <c r="C436" s="75" t="s">
        <v>26</v>
      </c>
      <c r="D436" s="75" t="s">
        <v>27</v>
      </c>
      <c r="E436" s="28" t="s">
        <v>3</v>
      </c>
      <c r="F436" s="28" t="s">
        <v>4</v>
      </c>
      <c r="G436" s="28" t="s">
        <v>28</v>
      </c>
    </row>
    <row r="437" spans="1:7" ht="15.75" thickTop="1">
      <c r="A437" s="5"/>
      <c r="B437" s="128" t="s">
        <v>99</v>
      </c>
      <c r="C437" s="34"/>
      <c r="D437" s="34"/>
      <c r="E437" s="35"/>
      <c r="F437" s="35"/>
      <c r="G437" s="129"/>
    </row>
    <row r="438" spans="1:7">
      <c r="A438" s="5"/>
      <c r="B438" s="130">
        <v>44074</v>
      </c>
      <c r="C438" s="34" t="s">
        <v>151</v>
      </c>
      <c r="D438" s="34" t="s">
        <v>119</v>
      </c>
      <c r="E438" s="35">
        <f>IF(C434='Purchases Journal'!H21,'Purchases Journal'!G20,IF(C434='Purchases Journal'!G21,'Purchases Journal'!G20,0))</f>
        <v>0</v>
      </c>
      <c r="F438" s="35"/>
      <c r="G438" s="35">
        <f>E438</f>
        <v>0</v>
      </c>
    </row>
    <row r="439" spans="1:7">
      <c r="A439" s="5"/>
      <c r="B439" s="130">
        <v>44074</v>
      </c>
      <c r="C439" s="34" t="s">
        <v>152</v>
      </c>
      <c r="D439" s="34" t="s">
        <v>123</v>
      </c>
      <c r="E439" s="35">
        <f>IF(C434='Cash Payments Journal'!H22,'Cash Payments Journal'!H21,0)</f>
        <v>0</v>
      </c>
      <c r="F439" s="35"/>
      <c r="G439" s="35">
        <f>G438+E439</f>
        <v>0</v>
      </c>
    </row>
    <row r="440" spans="1:7">
      <c r="A440" s="5"/>
      <c r="B440" s="33"/>
      <c r="C440" s="34"/>
      <c r="D440" s="34"/>
      <c r="E440" s="35"/>
      <c r="F440" s="35"/>
      <c r="G440" s="35"/>
    </row>
    <row r="441" spans="1:7">
      <c r="A441" s="5"/>
      <c r="B441" s="130">
        <v>44074</v>
      </c>
      <c r="C441" s="34" t="s">
        <v>166</v>
      </c>
      <c r="D441" s="34" t="s">
        <v>116</v>
      </c>
      <c r="E441" s="35"/>
      <c r="F441" s="35">
        <f>IFERROR(INDEX('General Journal'!G36:G57,MATCH(C434,'General Journal'!E36:E57,0)),0)</f>
        <v>0</v>
      </c>
      <c r="G441" s="35">
        <f>G439-F441</f>
        <v>0</v>
      </c>
    </row>
    <row r="442" spans="1:7">
      <c r="A442" s="5"/>
      <c r="B442" s="33"/>
      <c r="C442" s="34"/>
      <c r="D442" s="34"/>
      <c r="E442" s="35"/>
      <c r="F442" s="35"/>
      <c r="G442" s="35"/>
    </row>
    <row r="443" spans="1:7">
      <c r="A443" s="5"/>
      <c r="B443" s="33"/>
      <c r="C443" s="34"/>
      <c r="D443" s="34"/>
      <c r="E443" s="35"/>
      <c r="F443" s="35"/>
      <c r="G443" s="35"/>
    </row>
    <row r="444" spans="1:7">
      <c r="A444" s="5"/>
      <c r="B444" s="33"/>
      <c r="C444" s="34"/>
      <c r="D444" s="34"/>
      <c r="E444" s="35"/>
      <c r="F444" s="35"/>
      <c r="G444" s="35"/>
    </row>
    <row r="445" spans="1:7">
      <c r="A445" s="5"/>
      <c r="B445" s="33"/>
      <c r="C445" s="34"/>
      <c r="D445" s="34"/>
      <c r="E445" s="35"/>
      <c r="F445" s="35"/>
      <c r="G445" s="35"/>
    </row>
    <row r="446" spans="1:7">
      <c r="A446" s="5"/>
      <c r="B446" s="33"/>
      <c r="C446" s="34"/>
      <c r="D446" s="34"/>
      <c r="E446" s="35"/>
      <c r="F446" s="35"/>
      <c r="G446" s="35"/>
    </row>
    <row r="447" spans="1:7">
      <c r="A447" s="5"/>
      <c r="B447" s="5"/>
      <c r="C447" s="104"/>
      <c r="D447" s="5"/>
      <c r="E447" s="27"/>
      <c r="F447" s="27"/>
      <c r="G447" s="27"/>
    </row>
    <row r="448" spans="1:7">
      <c r="A448" s="5"/>
      <c r="B448" s="5"/>
      <c r="C448" s="104"/>
      <c r="D448" s="5"/>
      <c r="E448" s="27"/>
      <c r="F448" s="27"/>
      <c r="G448" s="27"/>
    </row>
    <row r="449" spans="1:7" ht="15.75">
      <c r="A449" s="5"/>
      <c r="B449" s="124" t="s">
        <v>98</v>
      </c>
      <c r="C449" s="126" t="str">
        <f>'Chart of Accounts'!B40</f>
        <v>Purchase Returns and Allowances</v>
      </c>
      <c r="D449" s="124"/>
      <c r="E449" s="124"/>
      <c r="F449" s="27"/>
      <c r="G449" s="27"/>
    </row>
    <row r="450" spans="1:7" ht="15.75">
      <c r="A450" s="5"/>
      <c r="B450" s="125" t="s">
        <v>67</v>
      </c>
      <c r="C450" s="126">
        <f>'Chart of Accounts'!A40</f>
        <v>501</v>
      </c>
      <c r="D450" s="127"/>
      <c r="E450" s="27"/>
      <c r="F450" s="27"/>
      <c r="G450" s="27"/>
    </row>
    <row r="451" spans="1:7">
      <c r="A451" s="5"/>
      <c r="B451" s="123"/>
      <c r="C451" s="104"/>
      <c r="D451" s="5"/>
      <c r="E451" s="27"/>
      <c r="F451" s="27"/>
      <c r="G451" s="27"/>
    </row>
    <row r="452" spans="1:7" ht="15.75" thickBot="1">
      <c r="A452" s="5"/>
      <c r="B452" s="75" t="s">
        <v>0</v>
      </c>
      <c r="C452" s="75" t="s">
        <v>26</v>
      </c>
      <c r="D452" s="75" t="s">
        <v>27</v>
      </c>
      <c r="E452" s="28" t="s">
        <v>3</v>
      </c>
      <c r="F452" s="28" t="s">
        <v>4</v>
      </c>
      <c r="G452" s="28" t="s">
        <v>28</v>
      </c>
    </row>
    <row r="453" spans="1:7" ht="15.75" thickTop="1">
      <c r="A453" s="5"/>
      <c r="B453" s="128" t="s">
        <v>99</v>
      </c>
      <c r="C453" s="34"/>
      <c r="D453" s="34"/>
      <c r="E453" s="35"/>
      <c r="F453" s="35"/>
      <c r="G453" s="129"/>
    </row>
    <row r="454" spans="1:7">
      <c r="A454" s="5"/>
      <c r="B454" s="130">
        <v>44062</v>
      </c>
      <c r="C454" s="34"/>
      <c r="D454" s="34" t="s">
        <v>116</v>
      </c>
      <c r="E454" s="35"/>
      <c r="F454" s="35">
        <f>IFERROR(INDEX('General Journal'!G5:G13,MATCH(C450,'General Journal'!E5:E13,0)),0)</f>
        <v>0</v>
      </c>
      <c r="G454" s="35">
        <f>F454</f>
        <v>0</v>
      </c>
    </row>
    <row r="455" spans="1:7">
      <c r="A455" s="5"/>
      <c r="B455" s="33"/>
      <c r="C455" s="34"/>
      <c r="D455" s="34"/>
      <c r="E455" s="35"/>
      <c r="F455" s="35"/>
      <c r="G455" s="35"/>
    </row>
    <row r="456" spans="1:7">
      <c r="A456" s="5"/>
      <c r="B456" s="130">
        <v>44074</v>
      </c>
      <c r="C456" s="34" t="s">
        <v>166</v>
      </c>
      <c r="D456" s="34" t="s">
        <v>116</v>
      </c>
      <c r="E456" s="35">
        <f>IFERROR(INDEX('General Journal'!F36:F57,MATCH(C450,'General Journal'!E36:E57,0)),0)</f>
        <v>0</v>
      </c>
      <c r="F456" s="35"/>
      <c r="G456" s="35">
        <f>G454-E456</f>
        <v>0</v>
      </c>
    </row>
    <row r="457" spans="1:7">
      <c r="A457" s="5"/>
      <c r="B457" s="33"/>
      <c r="C457" s="34"/>
      <c r="D457" s="34"/>
      <c r="E457" s="35"/>
      <c r="F457" s="35"/>
      <c r="G457" s="35"/>
    </row>
    <row r="458" spans="1:7">
      <c r="A458" s="5"/>
      <c r="B458" s="33"/>
      <c r="C458" s="34"/>
      <c r="D458" s="34"/>
      <c r="E458" s="35"/>
      <c r="F458" s="35"/>
      <c r="G458" s="35"/>
    </row>
    <row r="459" spans="1:7">
      <c r="A459" s="5"/>
      <c r="B459" s="33"/>
      <c r="C459" s="34"/>
      <c r="D459" s="34"/>
      <c r="E459" s="35"/>
      <c r="F459" s="35"/>
      <c r="G459" s="35"/>
    </row>
    <row r="460" spans="1:7">
      <c r="A460" s="5"/>
      <c r="B460" s="33"/>
      <c r="C460" s="34"/>
      <c r="D460" s="34"/>
      <c r="E460" s="35"/>
      <c r="F460" s="35"/>
      <c r="G460" s="35"/>
    </row>
    <row r="461" spans="1:7">
      <c r="A461" s="5"/>
      <c r="B461" s="33"/>
      <c r="C461" s="34"/>
      <c r="D461" s="34"/>
      <c r="E461" s="35"/>
      <c r="F461" s="35"/>
      <c r="G461" s="35"/>
    </row>
    <row r="462" spans="1:7">
      <c r="A462" s="5"/>
      <c r="B462" s="33"/>
      <c r="C462" s="34"/>
      <c r="D462" s="34"/>
      <c r="E462" s="35"/>
      <c r="F462" s="35"/>
      <c r="G462" s="35"/>
    </row>
    <row r="463" spans="1:7">
      <c r="A463" s="5"/>
      <c r="B463" s="5"/>
      <c r="C463" s="104"/>
      <c r="D463" s="5"/>
      <c r="E463" s="27"/>
      <c r="F463" s="27"/>
      <c r="G463" s="27"/>
    </row>
    <row r="464" spans="1:7">
      <c r="A464" s="5"/>
      <c r="B464" s="5"/>
      <c r="C464" s="104"/>
      <c r="D464" s="5"/>
      <c r="E464" s="27"/>
      <c r="F464" s="27"/>
      <c r="G464" s="27"/>
    </row>
    <row r="465" spans="1:7" ht="15.75">
      <c r="A465" s="5"/>
      <c r="B465" s="124" t="s">
        <v>184</v>
      </c>
      <c r="C465" s="126" t="str">
        <f>'Chart of Accounts'!B41</f>
        <v>Purchase Discounts</v>
      </c>
      <c r="D465" s="124"/>
      <c r="E465" s="27"/>
      <c r="F465" s="27"/>
      <c r="G465" s="27"/>
    </row>
    <row r="466" spans="1:7" ht="15.75">
      <c r="A466" s="5"/>
      <c r="B466" s="125" t="s">
        <v>67</v>
      </c>
      <c r="C466" s="126">
        <f>'Chart of Accounts'!A41</f>
        <v>502</v>
      </c>
      <c r="D466" s="127"/>
      <c r="E466" s="27"/>
      <c r="F466" s="27"/>
      <c r="G466" s="27"/>
    </row>
    <row r="467" spans="1:7">
      <c r="A467" s="5"/>
      <c r="B467" s="123"/>
      <c r="C467" s="104"/>
      <c r="D467" s="5"/>
      <c r="E467" s="27"/>
      <c r="F467" s="27"/>
      <c r="G467" s="27"/>
    </row>
    <row r="468" spans="1:7" ht="15.75" thickBot="1">
      <c r="A468" s="5"/>
      <c r="B468" s="75" t="s">
        <v>0</v>
      </c>
      <c r="C468" s="75" t="s">
        <v>26</v>
      </c>
      <c r="D468" s="75" t="s">
        <v>27</v>
      </c>
      <c r="E468" s="28" t="s">
        <v>3</v>
      </c>
      <c r="F468" s="28" t="s">
        <v>4</v>
      </c>
      <c r="G468" s="28" t="s">
        <v>28</v>
      </c>
    </row>
    <row r="469" spans="1:7" ht="15.75" thickTop="1">
      <c r="A469" s="5"/>
      <c r="B469" s="128" t="s">
        <v>99</v>
      </c>
      <c r="C469" s="34"/>
      <c r="D469" s="34"/>
      <c r="E469" s="35"/>
      <c r="F469" s="35"/>
      <c r="G469" s="129"/>
    </row>
    <row r="470" spans="1:7">
      <c r="A470" s="5"/>
      <c r="B470" s="130">
        <v>44074</v>
      </c>
      <c r="C470" s="34" t="s">
        <v>153</v>
      </c>
      <c r="D470" s="34" t="s">
        <v>123</v>
      </c>
      <c r="E470" s="35"/>
      <c r="F470" s="35">
        <f>IF(C466='Cash Payments Journal'!K22,'Cash Payments Journal'!K21,0)</f>
        <v>0</v>
      </c>
      <c r="G470" s="35">
        <f>F470</f>
        <v>0</v>
      </c>
    </row>
    <row r="471" spans="1:7">
      <c r="A471" s="5"/>
      <c r="B471" s="33"/>
      <c r="C471" s="34"/>
      <c r="D471" s="34"/>
      <c r="E471" s="35"/>
      <c r="F471" s="35"/>
      <c r="G471" s="35"/>
    </row>
    <row r="472" spans="1:7">
      <c r="A472" s="5"/>
      <c r="B472" s="130">
        <v>44074</v>
      </c>
      <c r="C472" s="34" t="s">
        <v>166</v>
      </c>
      <c r="D472" s="34" t="s">
        <v>116</v>
      </c>
      <c r="E472" s="35">
        <f>IFERROR(INDEX('General Journal'!F36:F57,MATCH(C498,'General Journal'!E36:E57,0)),0)</f>
        <v>0</v>
      </c>
      <c r="F472" s="35"/>
      <c r="G472" s="35">
        <f>G470-E472</f>
        <v>0</v>
      </c>
    </row>
    <row r="473" spans="1:7">
      <c r="A473" s="5"/>
      <c r="B473" s="33"/>
      <c r="C473" s="34"/>
      <c r="D473" s="34"/>
      <c r="E473" s="35"/>
      <c r="F473" s="35"/>
      <c r="G473" s="35"/>
    </row>
    <row r="474" spans="1:7">
      <c r="A474" s="5"/>
      <c r="B474" s="33"/>
      <c r="C474" s="34"/>
      <c r="D474" s="34"/>
      <c r="E474" s="35"/>
      <c r="F474" s="35"/>
      <c r="G474" s="35"/>
    </row>
    <row r="475" spans="1:7">
      <c r="A475" s="5"/>
      <c r="B475" s="33"/>
      <c r="C475" s="34"/>
      <c r="D475" s="34"/>
      <c r="E475" s="35"/>
      <c r="F475" s="35"/>
      <c r="G475" s="35"/>
    </row>
    <row r="476" spans="1:7">
      <c r="A476" s="5"/>
      <c r="B476" s="33"/>
      <c r="C476" s="34"/>
      <c r="D476" s="34"/>
      <c r="E476" s="35"/>
      <c r="F476" s="35"/>
      <c r="G476" s="35"/>
    </row>
    <row r="477" spans="1:7">
      <c r="A477" s="5"/>
      <c r="B477" s="33"/>
      <c r="C477" s="34"/>
      <c r="D477" s="34"/>
      <c r="E477" s="35"/>
      <c r="F477" s="35"/>
      <c r="G477" s="35"/>
    </row>
    <row r="478" spans="1:7">
      <c r="A478" s="5"/>
      <c r="B478" s="33"/>
      <c r="C478" s="34"/>
      <c r="D478" s="34"/>
      <c r="E478" s="35"/>
      <c r="F478" s="35"/>
      <c r="G478" s="35"/>
    </row>
    <row r="479" spans="1:7">
      <c r="A479" s="5"/>
      <c r="B479" s="5"/>
      <c r="C479" s="104"/>
      <c r="D479" s="5"/>
      <c r="E479" s="27"/>
      <c r="F479" s="27"/>
      <c r="G479" s="27"/>
    </row>
    <row r="480" spans="1:7">
      <c r="A480" s="5"/>
      <c r="B480" s="5"/>
      <c r="C480" s="104"/>
      <c r="D480" s="5"/>
      <c r="E480" s="27"/>
      <c r="F480" s="27"/>
      <c r="G480" s="27"/>
    </row>
    <row r="481" spans="1:7" ht="15.75">
      <c r="A481" s="5"/>
      <c r="B481" s="124" t="s">
        <v>184</v>
      </c>
      <c r="C481" s="126" t="str">
        <f>'Chart of Accounts'!B42</f>
        <v>Advertising Expense</v>
      </c>
      <c r="D481" s="124"/>
      <c r="E481" s="124"/>
      <c r="F481" s="27"/>
      <c r="G481" s="27"/>
    </row>
    <row r="482" spans="1:7" ht="15.75">
      <c r="A482" s="5"/>
      <c r="B482" s="125" t="s">
        <v>67</v>
      </c>
      <c r="C482" s="126">
        <f>'Chart of Accounts'!A42</f>
        <v>511</v>
      </c>
      <c r="D482" s="127"/>
      <c r="E482" s="27"/>
      <c r="F482" s="27"/>
      <c r="G482" s="27"/>
    </row>
    <row r="483" spans="1:7">
      <c r="A483" s="5"/>
      <c r="B483" s="123"/>
      <c r="C483" s="104"/>
      <c r="D483" s="5"/>
      <c r="E483" s="27"/>
      <c r="F483" s="27"/>
      <c r="G483" s="27"/>
    </row>
    <row r="484" spans="1:7" ht="15.75" thickBot="1">
      <c r="A484" s="5"/>
      <c r="B484" s="75" t="s">
        <v>0</v>
      </c>
      <c r="C484" s="75" t="s">
        <v>26</v>
      </c>
      <c r="D484" s="75" t="s">
        <v>27</v>
      </c>
      <c r="E484" s="28" t="s">
        <v>3</v>
      </c>
      <c r="F484" s="28" t="s">
        <v>4</v>
      </c>
      <c r="G484" s="28" t="s">
        <v>28</v>
      </c>
    </row>
    <row r="485" spans="1:7" ht="15.75" thickTop="1">
      <c r="A485" s="5"/>
      <c r="B485" s="128" t="s">
        <v>99</v>
      </c>
      <c r="C485" s="34"/>
      <c r="D485" s="34"/>
      <c r="E485" s="35"/>
      <c r="F485" s="35"/>
      <c r="G485" s="129"/>
    </row>
    <row r="486" spans="1:7">
      <c r="A486" s="5"/>
      <c r="B486" s="130">
        <v>44074</v>
      </c>
      <c r="C486" s="34" t="s">
        <v>144</v>
      </c>
      <c r="D486" s="34" t="s">
        <v>116</v>
      </c>
      <c r="E486" s="35">
        <f>IFERROR(INDEX('General Journal'!F16:F33,MATCH(C482,'General Journal'!E16:E33,0)),0)</f>
        <v>0</v>
      </c>
      <c r="F486" s="35"/>
      <c r="G486" s="35">
        <f>E486</f>
        <v>0</v>
      </c>
    </row>
    <row r="487" spans="1:7">
      <c r="A487" s="5"/>
      <c r="B487" s="33"/>
      <c r="C487" s="34"/>
      <c r="D487" s="34"/>
      <c r="E487" s="35"/>
      <c r="F487" s="35"/>
      <c r="G487" s="35"/>
    </row>
    <row r="488" spans="1:7">
      <c r="A488" s="5"/>
      <c r="B488" s="130">
        <v>44074</v>
      </c>
      <c r="C488" s="34" t="s">
        <v>166</v>
      </c>
      <c r="D488" s="34" t="s">
        <v>116</v>
      </c>
      <c r="E488" s="35"/>
      <c r="F488" s="35">
        <f>IFERROR(INDEX('General Journal'!G36:G57,MATCH(C482,'General Journal'!E36:E57,0)),0)</f>
        <v>0</v>
      </c>
      <c r="G488" s="35">
        <f>G486-F488</f>
        <v>0</v>
      </c>
    </row>
    <row r="489" spans="1:7">
      <c r="A489" s="5"/>
      <c r="B489" s="33"/>
      <c r="C489" s="34"/>
      <c r="D489" s="34"/>
      <c r="E489" s="35"/>
      <c r="F489" s="35"/>
      <c r="G489" s="35"/>
    </row>
    <row r="490" spans="1:7">
      <c r="A490" s="5"/>
      <c r="B490" s="33"/>
      <c r="C490" s="34"/>
      <c r="D490" s="34"/>
      <c r="E490" s="35"/>
      <c r="F490" s="35"/>
      <c r="G490" s="35"/>
    </row>
    <row r="491" spans="1:7">
      <c r="A491" s="5"/>
      <c r="B491" s="33"/>
      <c r="C491" s="34"/>
      <c r="D491" s="34"/>
      <c r="E491" s="35"/>
      <c r="F491" s="35"/>
      <c r="G491" s="35"/>
    </row>
    <row r="492" spans="1:7">
      <c r="A492" s="5"/>
      <c r="B492" s="33"/>
      <c r="C492" s="34"/>
      <c r="D492" s="34"/>
      <c r="E492" s="35"/>
      <c r="F492" s="35"/>
      <c r="G492" s="35"/>
    </row>
    <row r="493" spans="1:7">
      <c r="A493" s="5"/>
      <c r="B493" s="33"/>
      <c r="C493" s="34"/>
      <c r="D493" s="34"/>
      <c r="E493" s="35"/>
      <c r="F493" s="35"/>
      <c r="G493" s="35"/>
    </row>
    <row r="494" spans="1:7">
      <c r="A494" s="5"/>
      <c r="B494" s="33"/>
      <c r="C494" s="34"/>
      <c r="D494" s="34"/>
      <c r="E494" s="35"/>
      <c r="F494" s="35"/>
      <c r="G494" s="35"/>
    </row>
    <row r="495" spans="1:7">
      <c r="A495" s="5"/>
      <c r="B495" s="5"/>
      <c r="C495" s="104"/>
      <c r="D495" s="5"/>
      <c r="E495" s="27"/>
      <c r="F495" s="27"/>
      <c r="G495" s="27"/>
    </row>
    <row r="496" spans="1:7">
      <c r="A496" s="5"/>
      <c r="B496" s="5"/>
      <c r="C496" s="104"/>
      <c r="D496" s="5"/>
      <c r="E496" s="27"/>
      <c r="F496" s="27"/>
      <c r="G496" s="27"/>
    </row>
    <row r="497" spans="1:7" ht="15.75">
      <c r="A497" s="5"/>
      <c r="B497" s="124" t="s">
        <v>184</v>
      </c>
      <c r="C497" s="126" t="str">
        <f>'Chart of Accounts'!B43</f>
        <v>Wages Expense</v>
      </c>
      <c r="D497" s="124"/>
      <c r="E497" s="27"/>
      <c r="F497" s="27"/>
      <c r="G497" s="27"/>
    </row>
    <row r="498" spans="1:7" ht="15.75">
      <c r="A498" s="5"/>
      <c r="B498" s="125" t="s">
        <v>67</v>
      </c>
      <c r="C498" s="126">
        <f>'Chart of Accounts'!A43</f>
        <v>516</v>
      </c>
      <c r="D498" s="127"/>
      <c r="E498" s="27"/>
      <c r="F498" s="27"/>
      <c r="G498" s="27"/>
    </row>
    <row r="499" spans="1:7">
      <c r="A499" s="5"/>
      <c r="B499" s="123"/>
      <c r="C499" s="104"/>
      <c r="D499" s="5"/>
      <c r="E499" s="27"/>
      <c r="F499" s="27"/>
      <c r="G499" s="27"/>
    </row>
    <row r="500" spans="1:7" ht="15.75" thickBot="1">
      <c r="A500" s="5"/>
      <c r="B500" s="75" t="s">
        <v>0</v>
      </c>
      <c r="C500" s="75" t="s">
        <v>26</v>
      </c>
      <c r="D500" s="75" t="s">
        <v>27</v>
      </c>
      <c r="E500" s="28" t="s">
        <v>3</v>
      </c>
      <c r="F500" s="28" t="s">
        <v>4</v>
      </c>
      <c r="G500" s="28" t="s">
        <v>28</v>
      </c>
    </row>
    <row r="501" spans="1:7" ht="15.75" thickTop="1">
      <c r="A501" s="5"/>
      <c r="B501" s="128" t="s">
        <v>99</v>
      </c>
      <c r="C501" s="34"/>
      <c r="D501" s="34"/>
      <c r="E501" s="35"/>
      <c r="F501" s="35"/>
      <c r="G501" s="129"/>
    </row>
    <row r="502" spans="1:7">
      <c r="A502" s="5"/>
      <c r="B502" s="130" t="str">
        <f t="array" ref="B502">IFERROR(INDEX('Cash Payments Journal'!C6:C20,SMALL(IF('Cash Payments Journal'!F5:F20=C498, ROW('Cash Payments Journal'!F5:F20)-ROW(INDEX('Cash Payments Journal'!F5:F20,1,1))+0),1)),"")</f>
        <v/>
      </c>
      <c r="C502" s="34"/>
      <c r="D502" s="34" t="s">
        <v>123</v>
      </c>
      <c r="E502" s="35">
        <f t="array" ref="E502">IFERROR(INDEX('Cash Payments Journal'!I6:I20,SMALL(IF('Cash Payments Journal'!F5:F20=C498, ROW('Cash Payments Journal'!F5:F20)-ROW(INDEX('Cash Payments Journal'!F5:F20,1,1))+0),1)),0)</f>
        <v>0</v>
      </c>
      <c r="F502" s="35"/>
      <c r="G502" s="35">
        <f>E502</f>
        <v>0</v>
      </c>
    </row>
    <row r="503" spans="1:7">
      <c r="A503" s="5"/>
      <c r="B503" s="130" t="str">
        <f t="array" ref="B503">IFERROR(INDEX('Cash Payments Journal'!C6:C20,SMALL(IF('Cash Payments Journal'!F5:F20=C498, ROW('Cash Payments Journal'!F5:F20)-ROW(INDEX('Cash Payments Journal'!F5:F20,1,1))+0),2)),"")</f>
        <v/>
      </c>
      <c r="C503" s="34"/>
      <c r="D503" s="34" t="s">
        <v>123</v>
      </c>
      <c r="E503" s="35">
        <f t="array" ref="E503">IFERROR(INDEX('Cash Payments Journal'!I6:I20,SMALL(IF('Cash Payments Journal'!F5:F20=C498, ROW('Cash Payments Journal'!F5:F20)-ROW(INDEX('Cash Payments Journal'!F5:F20,1,1))+0),2)),0)</f>
        <v>0</v>
      </c>
      <c r="F503" s="35"/>
      <c r="G503" s="35">
        <f>G502+E503</f>
        <v>0</v>
      </c>
    </row>
    <row r="504" spans="1:7">
      <c r="A504" s="5"/>
      <c r="B504" s="33"/>
      <c r="C504" s="34"/>
      <c r="D504" s="34"/>
      <c r="E504" s="35"/>
      <c r="F504" s="35"/>
      <c r="G504" s="35"/>
    </row>
    <row r="505" spans="1:7">
      <c r="A505" s="5"/>
      <c r="B505" s="33"/>
      <c r="C505" s="142"/>
      <c r="D505" s="34"/>
      <c r="E505" s="35"/>
      <c r="F505" s="35"/>
      <c r="G505" s="35"/>
    </row>
    <row r="506" spans="1:7">
      <c r="A506" s="5"/>
      <c r="B506" s="130">
        <v>44074</v>
      </c>
      <c r="C506" s="34" t="s">
        <v>144</v>
      </c>
      <c r="D506" s="34" t="s">
        <v>116</v>
      </c>
      <c r="E506" s="35">
        <f>IFERROR(INDEX('General Journal'!F16:F33,MATCH(C498,'General Journal'!E16:E33,0)),0)</f>
        <v>0</v>
      </c>
      <c r="F506" s="35"/>
      <c r="G506" s="35">
        <f>G503+E506</f>
        <v>0</v>
      </c>
    </row>
    <row r="507" spans="1:7">
      <c r="A507" s="5"/>
      <c r="B507" s="33"/>
      <c r="C507" s="34"/>
      <c r="D507" s="34"/>
      <c r="E507" s="35"/>
      <c r="F507" s="35"/>
      <c r="G507" s="35"/>
    </row>
    <row r="508" spans="1:7">
      <c r="A508" s="5"/>
      <c r="B508" s="130">
        <v>44074</v>
      </c>
      <c r="C508" s="34" t="s">
        <v>166</v>
      </c>
      <c r="D508" s="34" t="s">
        <v>116</v>
      </c>
      <c r="E508" s="35"/>
      <c r="F508" s="35">
        <f>IFERROR(INDEX('General Journal'!G36:G57,MATCH(C498,'General Journal'!E36:E57,0)),0)</f>
        <v>0</v>
      </c>
      <c r="G508" s="35">
        <f>G506-F508</f>
        <v>0</v>
      </c>
    </row>
    <row r="509" spans="1:7">
      <c r="A509" s="5"/>
      <c r="B509" s="33"/>
      <c r="C509" s="34"/>
      <c r="D509" s="34"/>
      <c r="E509" s="35"/>
      <c r="F509" s="35"/>
      <c r="G509" s="35"/>
    </row>
    <row r="510" spans="1:7">
      <c r="A510" s="5"/>
      <c r="B510" s="33"/>
      <c r="C510" s="34"/>
      <c r="D510" s="34"/>
      <c r="E510" s="35"/>
      <c r="F510" s="35"/>
      <c r="G510" s="35"/>
    </row>
    <row r="511" spans="1:7">
      <c r="A511" s="5"/>
      <c r="B511" s="5"/>
      <c r="C511" s="104"/>
      <c r="D511" s="5"/>
      <c r="E511" s="27"/>
      <c r="F511" s="27"/>
      <c r="G511" s="27"/>
    </row>
    <row r="512" spans="1:7">
      <c r="A512" s="5"/>
      <c r="B512" s="5"/>
      <c r="C512" s="104"/>
      <c r="D512" s="5"/>
      <c r="E512" s="27"/>
      <c r="F512" s="27"/>
      <c r="G512" s="27"/>
    </row>
    <row r="513" spans="1:7" ht="15.75">
      <c r="A513" s="5"/>
      <c r="B513" s="124" t="s">
        <v>184</v>
      </c>
      <c r="C513" s="126" t="str">
        <f>'Chart of Accounts'!B44</f>
        <v>Rent Expense</v>
      </c>
      <c r="D513" s="124"/>
      <c r="E513" s="27"/>
      <c r="F513" s="27"/>
      <c r="G513" s="27"/>
    </row>
    <row r="514" spans="1:7" ht="15.75">
      <c r="A514" s="5"/>
      <c r="B514" s="125" t="s">
        <v>67</v>
      </c>
      <c r="C514" s="126">
        <f>'Chart of Accounts'!A44</f>
        <v>540</v>
      </c>
      <c r="D514" s="127"/>
      <c r="E514" s="27"/>
      <c r="F514" s="27"/>
      <c r="G514" s="27"/>
    </row>
    <row r="515" spans="1:7">
      <c r="A515" s="5"/>
      <c r="B515" s="123"/>
      <c r="C515" s="104"/>
      <c r="D515" s="5"/>
      <c r="E515" s="27"/>
      <c r="F515" s="27"/>
      <c r="G515" s="27"/>
    </row>
    <row r="516" spans="1:7" ht="15.75" thickBot="1">
      <c r="A516" s="5"/>
      <c r="B516" s="75" t="s">
        <v>0</v>
      </c>
      <c r="C516" s="75" t="s">
        <v>26</v>
      </c>
      <c r="D516" s="75" t="s">
        <v>27</v>
      </c>
      <c r="E516" s="28" t="s">
        <v>3</v>
      </c>
      <c r="F516" s="28" t="s">
        <v>4</v>
      </c>
      <c r="G516" s="28" t="s">
        <v>28</v>
      </c>
    </row>
    <row r="517" spans="1:7" ht="15.75" thickTop="1">
      <c r="A517" s="5"/>
      <c r="B517" s="128" t="s">
        <v>99</v>
      </c>
      <c r="C517" s="34"/>
      <c r="D517" s="34"/>
      <c r="E517" s="35"/>
      <c r="F517" s="35"/>
      <c r="G517" s="129"/>
    </row>
    <row r="518" spans="1:7">
      <c r="A518" s="5"/>
      <c r="B518" s="130">
        <v>44074</v>
      </c>
      <c r="C518" s="34" t="s">
        <v>144</v>
      </c>
      <c r="D518" s="34" t="s">
        <v>116</v>
      </c>
      <c r="E518" s="35">
        <f>IFERROR(INDEX('General Journal'!F16:F33,MATCH(C514,'General Journal'!E16:E33,0)),0)</f>
        <v>0</v>
      </c>
      <c r="F518" s="35"/>
      <c r="G518" s="35">
        <f>E518</f>
        <v>0</v>
      </c>
    </row>
    <row r="519" spans="1:7">
      <c r="A519" s="5"/>
      <c r="B519" s="33"/>
      <c r="C519" s="34"/>
      <c r="D519" s="34"/>
      <c r="E519" s="35"/>
      <c r="F519" s="35"/>
      <c r="G519" s="35"/>
    </row>
    <row r="520" spans="1:7">
      <c r="A520" s="5"/>
      <c r="B520" s="130">
        <v>44074</v>
      </c>
      <c r="C520" s="34" t="s">
        <v>166</v>
      </c>
      <c r="D520" s="34" t="s">
        <v>116</v>
      </c>
      <c r="E520" s="35"/>
      <c r="F520" s="35">
        <f>IFERROR(INDEX('General Journal'!G36:G57,MATCH(C514,'General Journal'!E36:E57,0)),0)</f>
        <v>0</v>
      </c>
      <c r="G520" s="35">
        <f>G518-F520</f>
        <v>0</v>
      </c>
    </row>
    <row r="521" spans="1:7">
      <c r="A521" s="5"/>
      <c r="B521" s="33"/>
      <c r="C521" s="34"/>
      <c r="D521" s="34"/>
      <c r="E521" s="35"/>
      <c r="F521" s="35"/>
      <c r="G521" s="35"/>
    </row>
    <row r="522" spans="1:7">
      <c r="A522" s="5"/>
      <c r="B522" s="33"/>
      <c r="C522" s="34"/>
      <c r="D522" s="34"/>
      <c r="E522" s="35"/>
      <c r="F522" s="35"/>
      <c r="G522" s="35"/>
    </row>
    <row r="523" spans="1:7">
      <c r="A523" s="5"/>
      <c r="B523" s="33"/>
      <c r="C523" s="34"/>
      <c r="D523" s="34"/>
      <c r="E523" s="35"/>
      <c r="F523" s="35"/>
      <c r="G523" s="35"/>
    </row>
    <row r="524" spans="1:7">
      <c r="A524" s="5"/>
      <c r="B524" s="33"/>
      <c r="C524" s="34"/>
      <c r="D524" s="34"/>
      <c r="E524" s="35"/>
      <c r="F524" s="35"/>
      <c r="G524" s="35"/>
    </row>
    <row r="525" spans="1:7">
      <c r="A525" s="5"/>
      <c r="B525" s="33"/>
      <c r="C525" s="34"/>
      <c r="D525" s="34"/>
      <c r="E525" s="35"/>
      <c r="F525" s="35"/>
      <c r="G525" s="35"/>
    </row>
    <row r="526" spans="1:7">
      <c r="A526" s="5"/>
      <c r="B526" s="33"/>
      <c r="C526" s="34"/>
      <c r="D526" s="34"/>
      <c r="E526" s="35"/>
      <c r="F526" s="35"/>
      <c r="G526" s="35"/>
    </row>
    <row r="527" spans="1:7">
      <c r="A527" s="5"/>
      <c r="B527" s="5"/>
      <c r="C527" s="104"/>
      <c r="D527" s="5"/>
      <c r="E527" s="27"/>
      <c r="F527" s="27"/>
      <c r="G527" s="27"/>
    </row>
    <row r="528" spans="1:7">
      <c r="A528" s="5"/>
      <c r="B528" s="5"/>
      <c r="C528" s="104"/>
      <c r="D528" s="5"/>
      <c r="E528" s="27"/>
      <c r="F528" s="27"/>
      <c r="G528" s="27"/>
    </row>
    <row r="529" spans="1:7" ht="15.75">
      <c r="A529" s="5"/>
      <c r="B529" s="124" t="s">
        <v>184</v>
      </c>
      <c r="C529" s="126" t="str">
        <f>'Chart of Accounts'!B45</f>
        <v>Electricity Expense</v>
      </c>
      <c r="D529" s="124"/>
      <c r="E529" s="27"/>
      <c r="F529" s="27"/>
      <c r="G529" s="27"/>
    </row>
    <row r="530" spans="1:7" ht="15.75">
      <c r="A530" s="5"/>
      <c r="B530" s="125" t="s">
        <v>67</v>
      </c>
      <c r="C530" s="126">
        <f>'Chart of Accounts'!A45</f>
        <v>541</v>
      </c>
      <c r="D530" s="127"/>
      <c r="E530" s="27"/>
      <c r="F530" s="27"/>
      <c r="G530" s="27"/>
    </row>
    <row r="531" spans="1:7">
      <c r="A531" s="5"/>
      <c r="B531" s="123"/>
      <c r="C531" s="104"/>
      <c r="D531" s="5"/>
      <c r="E531" s="27"/>
      <c r="F531" s="27"/>
      <c r="G531" s="27"/>
    </row>
    <row r="532" spans="1:7" ht="15.75" thickBot="1">
      <c r="A532" s="5"/>
      <c r="B532" s="75" t="s">
        <v>0</v>
      </c>
      <c r="C532" s="75" t="s">
        <v>26</v>
      </c>
      <c r="D532" s="75" t="s">
        <v>27</v>
      </c>
      <c r="E532" s="28" t="s">
        <v>3</v>
      </c>
      <c r="F532" s="28" t="s">
        <v>4</v>
      </c>
      <c r="G532" s="28" t="s">
        <v>28</v>
      </c>
    </row>
    <row r="533" spans="1:7" ht="15.75" thickTop="1">
      <c r="A533" s="5"/>
      <c r="B533" s="128" t="s">
        <v>99</v>
      </c>
      <c r="C533" s="34"/>
      <c r="D533" s="34"/>
      <c r="E533" s="35"/>
      <c r="F533" s="35"/>
      <c r="G533" s="129"/>
    </row>
    <row r="534" spans="1:7">
      <c r="A534" s="5"/>
      <c r="B534" s="130">
        <v>44074</v>
      </c>
      <c r="C534" s="34" t="s">
        <v>144</v>
      </c>
      <c r="D534" s="34" t="s">
        <v>116</v>
      </c>
      <c r="E534" s="35">
        <f>IFERROR(INDEX('General Journal'!F16:F33,MATCH(C530,'General Journal'!E16:E33,0)),0)</f>
        <v>0</v>
      </c>
      <c r="F534" s="35"/>
      <c r="G534" s="35">
        <f>E534</f>
        <v>0</v>
      </c>
    </row>
    <row r="535" spans="1:7">
      <c r="A535" s="5"/>
      <c r="B535" s="33"/>
      <c r="C535" s="34"/>
      <c r="D535" s="34"/>
      <c r="E535" s="35"/>
      <c r="F535" s="35"/>
      <c r="G535" s="35"/>
    </row>
    <row r="536" spans="1:7">
      <c r="A536" s="5"/>
      <c r="B536" s="130">
        <v>44074</v>
      </c>
      <c r="C536" s="34" t="s">
        <v>166</v>
      </c>
      <c r="D536" s="34" t="s">
        <v>116</v>
      </c>
      <c r="E536" s="35"/>
      <c r="F536" s="35">
        <f>IFERROR(INDEX('General Journal'!G36:G57,MATCH(C530,'General Journal'!E36:E57,0)),0)</f>
        <v>0</v>
      </c>
      <c r="G536" s="35">
        <f>G534-F536</f>
        <v>0</v>
      </c>
    </row>
    <row r="537" spans="1:7">
      <c r="A537" s="5"/>
      <c r="B537" s="33"/>
      <c r="C537" s="34"/>
      <c r="D537" s="34"/>
      <c r="E537" s="35"/>
      <c r="F537" s="35"/>
      <c r="G537" s="35"/>
    </row>
    <row r="538" spans="1:7">
      <c r="A538" s="5"/>
      <c r="B538" s="33"/>
      <c r="C538" s="34"/>
      <c r="D538" s="34"/>
      <c r="E538" s="35"/>
      <c r="F538" s="35"/>
      <c r="G538" s="35"/>
    </row>
    <row r="539" spans="1:7">
      <c r="A539" s="5"/>
      <c r="B539" s="33"/>
      <c r="C539" s="34"/>
      <c r="D539" s="34"/>
      <c r="E539" s="35"/>
      <c r="F539" s="35"/>
      <c r="G539" s="35"/>
    </row>
    <row r="540" spans="1:7">
      <c r="A540" s="5"/>
      <c r="B540" s="33"/>
      <c r="C540" s="34"/>
      <c r="D540" s="34"/>
      <c r="E540" s="35"/>
      <c r="F540" s="35"/>
      <c r="G540" s="35"/>
    </row>
    <row r="541" spans="1:7">
      <c r="A541" s="5"/>
      <c r="B541" s="33"/>
      <c r="C541" s="34"/>
      <c r="D541" s="34"/>
      <c r="E541" s="35"/>
      <c r="F541" s="35"/>
      <c r="G541" s="35"/>
    </row>
    <row r="542" spans="1:7">
      <c r="A542" s="5"/>
      <c r="B542" s="33"/>
      <c r="C542" s="34"/>
      <c r="D542" s="34"/>
      <c r="E542" s="35"/>
      <c r="F542" s="35"/>
      <c r="G542" s="35"/>
    </row>
    <row r="543" spans="1:7">
      <c r="A543" s="5"/>
      <c r="B543" s="5"/>
      <c r="C543" s="104"/>
      <c r="D543" s="5"/>
      <c r="E543" s="27"/>
      <c r="F543" s="27"/>
      <c r="G543" s="27"/>
    </row>
    <row r="544" spans="1:7">
      <c r="A544" s="5"/>
      <c r="B544" s="5"/>
      <c r="C544" s="104"/>
      <c r="D544" s="5"/>
      <c r="E544" s="27"/>
      <c r="F544" s="27"/>
      <c r="G544" s="27"/>
    </row>
    <row r="545" spans="1:7" ht="15.75">
      <c r="A545" s="5"/>
      <c r="B545" s="124" t="s">
        <v>184</v>
      </c>
      <c r="C545" s="126" t="str">
        <f>'Chart of Accounts'!B46</f>
        <v>Water Expense</v>
      </c>
      <c r="D545" s="124"/>
      <c r="E545" s="27"/>
      <c r="F545" s="27"/>
      <c r="G545" s="27"/>
    </row>
    <row r="546" spans="1:7" ht="15.75">
      <c r="A546" s="5"/>
      <c r="B546" s="125" t="s">
        <v>178</v>
      </c>
      <c r="C546" s="126">
        <f>'Chart of Accounts'!A46</f>
        <v>542</v>
      </c>
      <c r="D546" s="127"/>
      <c r="E546" s="27"/>
      <c r="F546" s="27"/>
      <c r="G546" s="27"/>
    </row>
    <row r="547" spans="1:7">
      <c r="A547" s="5"/>
      <c r="B547" s="123"/>
      <c r="C547" s="104"/>
      <c r="D547" s="5"/>
      <c r="E547" s="27"/>
      <c r="F547" s="27"/>
      <c r="G547" s="27"/>
    </row>
    <row r="548" spans="1:7" ht="15.75" thickBot="1">
      <c r="A548" s="5"/>
      <c r="B548" s="75" t="s">
        <v>0</v>
      </c>
      <c r="C548" s="75" t="s">
        <v>26</v>
      </c>
      <c r="D548" s="75" t="s">
        <v>27</v>
      </c>
      <c r="E548" s="28" t="s">
        <v>3</v>
      </c>
      <c r="F548" s="28" t="s">
        <v>4</v>
      </c>
      <c r="G548" s="28" t="s">
        <v>28</v>
      </c>
    </row>
    <row r="549" spans="1:7" ht="15.75" thickTop="1">
      <c r="A549" s="5"/>
      <c r="B549" s="128" t="s">
        <v>99</v>
      </c>
      <c r="C549" s="34"/>
      <c r="D549" s="34"/>
      <c r="E549" s="35"/>
      <c r="F549" s="35"/>
      <c r="G549" s="129"/>
    </row>
    <row r="550" spans="1:7">
      <c r="A550" s="5"/>
      <c r="B550" s="130">
        <v>44074</v>
      </c>
      <c r="C550" s="34" t="s">
        <v>144</v>
      </c>
      <c r="D550" s="34" t="s">
        <v>116</v>
      </c>
      <c r="E550" s="35">
        <f>IFERROR(INDEX('General Journal'!F16:F33,MATCH(C546,'General Journal'!E16:E33,0)),0)</f>
        <v>0</v>
      </c>
      <c r="F550" s="35"/>
      <c r="G550" s="35">
        <f>E550</f>
        <v>0</v>
      </c>
    </row>
    <row r="551" spans="1:7">
      <c r="A551" s="5"/>
      <c r="B551" s="33"/>
      <c r="C551" s="34"/>
      <c r="D551" s="34"/>
      <c r="E551" s="35"/>
      <c r="F551" s="35"/>
      <c r="G551" s="35"/>
    </row>
    <row r="552" spans="1:7">
      <c r="A552" s="5"/>
      <c r="B552" s="130">
        <v>44074</v>
      </c>
      <c r="C552" s="34" t="s">
        <v>166</v>
      </c>
      <c r="D552" s="34" t="s">
        <v>116</v>
      </c>
      <c r="E552" s="35"/>
      <c r="F552" s="35">
        <f>IFERROR(INDEX('General Journal'!G36:G57,MATCH(C546,'General Journal'!E36:E57,0)),0)</f>
        <v>0</v>
      </c>
      <c r="G552" s="35">
        <f>G550-F552</f>
        <v>0</v>
      </c>
    </row>
    <row r="553" spans="1:7">
      <c r="A553" s="5"/>
      <c r="B553" s="33"/>
      <c r="C553" s="34"/>
      <c r="D553" s="34"/>
      <c r="E553" s="35"/>
      <c r="F553" s="35"/>
      <c r="G553" s="35"/>
    </row>
    <row r="554" spans="1:7">
      <c r="A554" s="5"/>
      <c r="B554" s="33"/>
      <c r="C554" s="34"/>
      <c r="D554" s="34"/>
      <c r="E554" s="35"/>
      <c r="F554" s="35"/>
      <c r="G554" s="35"/>
    </row>
    <row r="555" spans="1:7">
      <c r="A555" s="5"/>
      <c r="B555" s="33"/>
      <c r="C555" s="34"/>
      <c r="D555" s="34"/>
      <c r="E555" s="35"/>
      <c r="F555" s="35"/>
      <c r="G555" s="35"/>
    </row>
    <row r="556" spans="1:7">
      <c r="A556" s="5"/>
      <c r="B556" s="33"/>
      <c r="C556" s="34"/>
      <c r="D556" s="34"/>
      <c r="E556" s="35"/>
      <c r="F556" s="35"/>
      <c r="G556" s="35"/>
    </row>
    <row r="557" spans="1:7">
      <c r="A557" s="5"/>
      <c r="B557" s="33"/>
      <c r="C557" s="34"/>
      <c r="D557" s="34"/>
      <c r="E557" s="35"/>
      <c r="F557" s="35"/>
      <c r="G557" s="35"/>
    </row>
    <row r="558" spans="1:7">
      <c r="A558" s="5"/>
      <c r="B558" s="33"/>
      <c r="C558" s="34"/>
      <c r="D558" s="34"/>
      <c r="E558" s="35"/>
      <c r="F558" s="35"/>
      <c r="G558" s="35"/>
    </row>
    <row r="559" spans="1:7">
      <c r="A559" s="5"/>
      <c r="B559" s="5"/>
      <c r="C559" s="104"/>
      <c r="D559" s="5"/>
      <c r="E559" s="27"/>
      <c r="F559" s="27"/>
      <c r="G559" s="27"/>
    </row>
    <row r="560" spans="1:7">
      <c r="A560" s="5"/>
      <c r="B560" s="5"/>
      <c r="C560" s="104"/>
      <c r="D560" s="5"/>
      <c r="E560" s="27"/>
      <c r="F560" s="27"/>
      <c r="G560" s="27"/>
    </row>
    <row r="561" spans="1:7" ht="15.75">
      <c r="A561" s="5"/>
      <c r="B561" s="124" t="s">
        <v>184</v>
      </c>
      <c r="C561" s="126" t="str">
        <f>'Chart of Accounts'!B47</f>
        <v>Insurance Expense</v>
      </c>
      <c r="D561" s="124"/>
      <c r="E561" s="124"/>
      <c r="F561" s="27"/>
      <c r="G561" s="27"/>
    </row>
    <row r="562" spans="1:7" ht="15.75">
      <c r="A562" s="5"/>
      <c r="B562" s="125" t="s">
        <v>67</v>
      </c>
      <c r="C562" s="126">
        <f>'Chart of Accounts'!A47</f>
        <v>543</v>
      </c>
      <c r="D562" s="127"/>
      <c r="E562" s="27"/>
      <c r="F562" s="27"/>
      <c r="G562" s="27"/>
    </row>
    <row r="563" spans="1:7">
      <c r="A563" s="5"/>
      <c r="B563" s="123"/>
      <c r="C563" s="104"/>
      <c r="D563" s="5"/>
      <c r="E563" s="27"/>
      <c r="F563" s="27"/>
      <c r="G563" s="27"/>
    </row>
    <row r="564" spans="1:7" ht="15.75" thickBot="1">
      <c r="A564" s="5"/>
      <c r="B564" s="75" t="s">
        <v>0</v>
      </c>
      <c r="C564" s="75" t="s">
        <v>26</v>
      </c>
      <c r="D564" s="75" t="s">
        <v>27</v>
      </c>
      <c r="E564" s="28" t="s">
        <v>3</v>
      </c>
      <c r="F564" s="28" t="s">
        <v>4</v>
      </c>
      <c r="G564" s="28" t="s">
        <v>28</v>
      </c>
    </row>
    <row r="565" spans="1:7" ht="15.75" thickTop="1">
      <c r="A565" s="5"/>
      <c r="B565" s="128" t="s">
        <v>99</v>
      </c>
      <c r="C565" s="34"/>
      <c r="D565" s="34"/>
      <c r="E565" s="35"/>
      <c r="F565" s="35"/>
      <c r="G565" s="129"/>
    </row>
    <row r="566" spans="1:7">
      <c r="A566" s="5"/>
      <c r="B566" s="130">
        <v>44074</v>
      </c>
      <c r="C566" s="34" t="s">
        <v>144</v>
      </c>
      <c r="D566" s="34"/>
      <c r="E566" s="35">
        <f>IFERROR(INDEX('General Journal'!F16:F33,MATCH(C562,'General Journal'!E16:E33,0)),0)</f>
        <v>0</v>
      </c>
      <c r="F566" s="35"/>
      <c r="G566" s="35">
        <f>E566</f>
        <v>0</v>
      </c>
    </row>
    <row r="567" spans="1:7">
      <c r="A567" s="5"/>
      <c r="B567" s="33"/>
      <c r="C567" s="34"/>
      <c r="D567" s="34"/>
      <c r="E567" s="35"/>
      <c r="F567" s="35"/>
      <c r="G567" s="35"/>
    </row>
    <row r="568" spans="1:7">
      <c r="A568" s="5"/>
      <c r="B568" s="130">
        <v>44074</v>
      </c>
      <c r="C568" s="34" t="s">
        <v>166</v>
      </c>
      <c r="D568" s="34"/>
      <c r="E568" s="35"/>
      <c r="F568" s="35">
        <f>IFERROR(INDEX('General Journal'!G36:G57,MATCH(C562,'General Journal'!E36:E57,0)),0)</f>
        <v>0</v>
      </c>
      <c r="G568" s="35">
        <f>G566-F568</f>
        <v>0</v>
      </c>
    </row>
    <row r="569" spans="1:7">
      <c r="A569" s="5"/>
      <c r="B569" s="33"/>
      <c r="C569" s="34"/>
      <c r="D569" s="34"/>
      <c r="E569" s="35"/>
      <c r="F569" s="35"/>
      <c r="G569" s="35"/>
    </row>
    <row r="570" spans="1:7">
      <c r="A570" s="5"/>
      <c r="B570" s="33"/>
      <c r="C570" s="34"/>
      <c r="D570" s="34"/>
      <c r="E570" s="35"/>
      <c r="F570" s="35"/>
      <c r="G570" s="35"/>
    </row>
    <row r="571" spans="1:7">
      <c r="A571" s="5"/>
      <c r="B571" s="33"/>
      <c r="C571" s="34"/>
      <c r="D571" s="34"/>
      <c r="E571" s="35"/>
      <c r="F571" s="35"/>
      <c r="G571" s="35"/>
    </row>
    <row r="572" spans="1:7">
      <c r="A572" s="5"/>
      <c r="B572" s="33"/>
      <c r="C572" s="34"/>
      <c r="D572" s="34"/>
      <c r="E572" s="35"/>
      <c r="F572" s="35"/>
      <c r="G572" s="35"/>
    </row>
    <row r="573" spans="1:7">
      <c r="A573" s="5"/>
      <c r="B573" s="33"/>
      <c r="C573" s="34"/>
      <c r="D573" s="34"/>
      <c r="E573" s="35"/>
      <c r="F573" s="35"/>
      <c r="G573" s="35"/>
    </row>
    <row r="574" spans="1:7">
      <c r="A574" s="5"/>
      <c r="B574" s="33"/>
      <c r="C574" s="34"/>
      <c r="D574" s="34"/>
      <c r="E574" s="35"/>
      <c r="F574" s="35"/>
      <c r="G574" s="35"/>
    </row>
    <row r="575" spans="1:7">
      <c r="A575" s="5"/>
      <c r="B575" s="5"/>
      <c r="C575" s="104"/>
      <c r="D575" s="5"/>
      <c r="E575" s="27"/>
      <c r="F575" s="27"/>
      <c r="G575" s="27"/>
    </row>
    <row r="576" spans="1:7">
      <c r="A576" s="5"/>
      <c r="B576" s="5"/>
      <c r="C576" s="104"/>
      <c r="D576" s="5"/>
      <c r="E576" s="27"/>
      <c r="F576" s="27"/>
      <c r="G576" s="27"/>
    </row>
    <row r="577" spans="1:7" ht="15.75" hidden="1">
      <c r="A577" s="5"/>
      <c r="B577" s="347" t="s">
        <v>136</v>
      </c>
      <c r="C577" s="347"/>
      <c r="D577" s="347"/>
      <c r="E577" s="347"/>
      <c r="F577" s="27"/>
      <c r="G577" s="27"/>
    </row>
    <row r="578" spans="1:7" ht="15.75" hidden="1">
      <c r="A578" s="5"/>
      <c r="B578" s="347" t="s">
        <v>35</v>
      </c>
      <c r="C578" s="347"/>
      <c r="D578" s="5"/>
      <c r="E578" s="27"/>
      <c r="F578" s="27"/>
      <c r="G578" s="27"/>
    </row>
    <row r="579" spans="1:7" hidden="1">
      <c r="A579" s="5"/>
      <c r="B579" s="123"/>
      <c r="C579" s="104"/>
      <c r="D579" s="5"/>
      <c r="E579" s="27"/>
      <c r="F579" s="27"/>
      <c r="G579" s="27"/>
    </row>
    <row r="580" spans="1:7" ht="15.75" hidden="1" thickBot="1">
      <c r="A580" s="5"/>
      <c r="B580" s="75" t="s">
        <v>0</v>
      </c>
      <c r="C580" s="75" t="s">
        <v>26</v>
      </c>
      <c r="D580" s="75" t="s">
        <v>27</v>
      </c>
      <c r="E580" s="28" t="s">
        <v>3</v>
      </c>
      <c r="F580" s="28" t="s">
        <v>4</v>
      </c>
      <c r="G580" s="28" t="s">
        <v>28</v>
      </c>
    </row>
    <row r="581" spans="1:7" ht="15.75" hidden="1" thickTop="1">
      <c r="A581" s="5"/>
      <c r="B581" s="128" t="s">
        <v>99</v>
      </c>
      <c r="C581" s="34"/>
      <c r="D581" s="34"/>
      <c r="E581" s="35"/>
      <c r="F581" s="35"/>
      <c r="G581" s="129"/>
    </row>
    <row r="582" spans="1:7" hidden="1">
      <c r="A582" s="5"/>
      <c r="B582" s="33"/>
      <c r="C582" s="34"/>
      <c r="D582" s="34"/>
      <c r="E582" s="35"/>
      <c r="F582" s="35"/>
      <c r="G582" s="35"/>
    </row>
    <row r="583" spans="1:7" hidden="1">
      <c r="A583" s="5"/>
      <c r="B583" s="33"/>
      <c r="C583" s="34"/>
      <c r="D583" s="34"/>
      <c r="E583" s="35"/>
      <c r="F583" s="35"/>
      <c r="G583" s="35"/>
    </row>
    <row r="584" spans="1:7" hidden="1">
      <c r="A584" s="5"/>
      <c r="B584" s="33"/>
      <c r="C584" s="34"/>
      <c r="D584" s="34"/>
      <c r="E584" s="35"/>
      <c r="F584" s="35"/>
      <c r="G584" s="35"/>
    </row>
    <row r="585" spans="1:7" hidden="1">
      <c r="A585" s="5"/>
      <c r="B585" s="33"/>
      <c r="C585" s="34"/>
      <c r="D585" s="34"/>
      <c r="E585" s="35"/>
      <c r="F585" s="35"/>
      <c r="G585" s="35"/>
    </row>
    <row r="586" spans="1:7" hidden="1">
      <c r="A586" s="5"/>
      <c r="B586" s="33"/>
      <c r="C586" s="34"/>
      <c r="D586" s="34"/>
      <c r="E586" s="35"/>
      <c r="F586" s="35"/>
      <c r="G586" s="35"/>
    </row>
    <row r="587" spans="1:7" hidden="1">
      <c r="A587" s="5"/>
      <c r="B587" s="33"/>
      <c r="C587" s="34"/>
      <c r="D587" s="34"/>
      <c r="E587" s="35"/>
      <c r="F587" s="35"/>
      <c r="G587" s="35"/>
    </row>
    <row r="588" spans="1:7" hidden="1">
      <c r="A588" s="5"/>
      <c r="B588" s="33"/>
      <c r="C588" s="34"/>
      <c r="D588" s="34"/>
      <c r="E588" s="35"/>
      <c r="F588" s="35"/>
      <c r="G588" s="35"/>
    </row>
    <row r="589" spans="1:7" hidden="1">
      <c r="A589" s="5"/>
      <c r="B589" s="33"/>
      <c r="C589" s="34"/>
      <c r="D589" s="34"/>
      <c r="E589" s="35"/>
      <c r="F589" s="35"/>
      <c r="G589" s="35"/>
    </row>
    <row r="590" spans="1:7" hidden="1">
      <c r="A590" s="5"/>
      <c r="B590" s="33"/>
      <c r="C590" s="34"/>
      <c r="D590" s="34"/>
      <c r="E590" s="35"/>
      <c r="F590" s="35"/>
      <c r="G590" s="35"/>
    </row>
    <row r="591" spans="1:7" hidden="1">
      <c r="A591" s="5"/>
      <c r="B591" s="5"/>
      <c r="C591" s="104"/>
      <c r="D591" s="5"/>
      <c r="E591" s="27"/>
      <c r="F591" s="27"/>
      <c r="G591" s="27"/>
    </row>
    <row r="592" spans="1:7" hidden="1">
      <c r="A592" s="5"/>
      <c r="B592" s="5"/>
      <c r="C592" s="104"/>
      <c r="D592" s="5"/>
      <c r="E592" s="27"/>
      <c r="F592" s="27"/>
      <c r="G592" s="27"/>
    </row>
    <row r="593" spans="1:7" ht="15.75">
      <c r="A593" s="5"/>
      <c r="B593" s="124" t="s">
        <v>184</v>
      </c>
      <c r="C593" s="126" t="str">
        <f>'Chart of Accounts'!B48</f>
        <v>Salary Expense</v>
      </c>
      <c r="D593" s="124"/>
      <c r="E593" s="124"/>
      <c r="F593" s="27"/>
      <c r="G593" s="27"/>
    </row>
    <row r="594" spans="1:7" ht="15.75">
      <c r="A594" s="5"/>
      <c r="B594" s="125" t="s">
        <v>67</v>
      </c>
      <c r="C594" s="126">
        <f>'Chart of Accounts'!A48</f>
        <v>545</v>
      </c>
      <c r="D594" s="127"/>
      <c r="E594" s="27"/>
      <c r="F594" s="27"/>
      <c r="G594" s="27"/>
    </row>
    <row r="595" spans="1:7">
      <c r="A595" s="5"/>
      <c r="B595" s="123"/>
      <c r="C595" s="104"/>
      <c r="D595" s="5"/>
      <c r="E595" s="27"/>
      <c r="F595" s="27"/>
      <c r="G595" s="27"/>
    </row>
    <row r="596" spans="1:7" ht="15.75" thickBot="1">
      <c r="A596" s="5"/>
      <c r="B596" s="75" t="s">
        <v>0</v>
      </c>
      <c r="C596" s="75" t="s">
        <v>26</v>
      </c>
      <c r="D596" s="75" t="s">
        <v>27</v>
      </c>
      <c r="E596" s="28" t="s">
        <v>3</v>
      </c>
      <c r="F596" s="28" t="s">
        <v>4</v>
      </c>
      <c r="G596" s="28" t="s">
        <v>28</v>
      </c>
    </row>
    <row r="597" spans="1:7" ht="15.75" thickTop="1">
      <c r="A597" s="5"/>
      <c r="B597" s="128" t="s">
        <v>99</v>
      </c>
      <c r="C597" s="34"/>
      <c r="D597" s="34"/>
      <c r="E597" s="35"/>
      <c r="F597" s="35"/>
      <c r="G597" s="129"/>
    </row>
    <row r="598" spans="1:7">
      <c r="A598" s="5"/>
      <c r="B598" s="130">
        <v>44074</v>
      </c>
      <c r="C598" s="34"/>
      <c r="D598" s="34" t="s">
        <v>123</v>
      </c>
      <c r="E598" s="35">
        <f>IFERROR(INDEX('Cash Payments Journal'!I5:I20,MATCH(C594,'Cash Payments Journal'!F5:F20,0)),0)</f>
        <v>0</v>
      </c>
      <c r="F598" s="35"/>
      <c r="G598" s="35">
        <f>E598</f>
        <v>0</v>
      </c>
    </row>
    <row r="599" spans="1:7">
      <c r="A599" s="5"/>
      <c r="B599" s="33"/>
      <c r="C599" s="34"/>
      <c r="D599" s="34"/>
      <c r="E599" s="35"/>
      <c r="F599" s="35"/>
      <c r="G599" s="35"/>
    </row>
    <row r="600" spans="1:7">
      <c r="A600" s="5"/>
      <c r="B600" s="130">
        <v>44074</v>
      </c>
      <c r="C600" s="34" t="s">
        <v>166</v>
      </c>
      <c r="D600" s="34" t="s">
        <v>116</v>
      </c>
      <c r="E600" s="35"/>
      <c r="F600" s="35">
        <f>IFERROR(INDEX('General Journal'!G36:G57,MATCH(C594,'General Journal'!E36:E57,0)),0)</f>
        <v>0</v>
      </c>
      <c r="G600" s="35">
        <f>G598-F600</f>
        <v>0</v>
      </c>
    </row>
    <row r="601" spans="1:7">
      <c r="A601" s="5"/>
      <c r="B601" s="33"/>
      <c r="C601" s="34"/>
      <c r="D601" s="34"/>
      <c r="E601" s="35"/>
      <c r="F601" s="35"/>
      <c r="G601" s="35"/>
    </row>
    <row r="602" spans="1:7">
      <c r="A602" s="5"/>
      <c r="B602" s="33"/>
      <c r="C602" s="34"/>
      <c r="D602" s="34"/>
      <c r="E602" s="35"/>
      <c r="F602" s="35"/>
      <c r="G602" s="35"/>
    </row>
    <row r="603" spans="1:7">
      <c r="A603" s="5"/>
      <c r="B603" s="33"/>
      <c r="C603" s="34"/>
      <c r="D603" s="34"/>
      <c r="E603" s="35"/>
      <c r="F603" s="35"/>
      <c r="G603" s="35"/>
    </row>
    <row r="604" spans="1:7">
      <c r="A604" s="5"/>
      <c r="B604" s="33"/>
      <c r="C604" s="34"/>
      <c r="D604" s="34"/>
      <c r="E604" s="35"/>
      <c r="F604" s="35"/>
      <c r="G604" s="35"/>
    </row>
    <row r="605" spans="1:7">
      <c r="A605" s="5"/>
      <c r="B605" s="33"/>
      <c r="C605" s="34"/>
      <c r="D605" s="34"/>
      <c r="E605" s="35"/>
      <c r="F605" s="35"/>
      <c r="G605" s="35"/>
    </row>
    <row r="606" spans="1:7">
      <c r="A606" s="5"/>
      <c r="B606" s="33"/>
      <c r="C606" s="34"/>
      <c r="D606" s="34"/>
      <c r="E606" s="35"/>
      <c r="F606" s="35"/>
      <c r="G606" s="35"/>
    </row>
    <row r="607" spans="1:7">
      <c r="A607" s="5"/>
      <c r="B607" s="5"/>
      <c r="C607" s="104"/>
      <c r="D607" s="5"/>
      <c r="E607" s="27"/>
      <c r="F607" s="27"/>
      <c r="G607" s="27"/>
    </row>
    <row r="608" spans="1:7">
      <c r="A608" s="5"/>
      <c r="B608" s="5"/>
      <c r="C608" s="104"/>
      <c r="D608" s="5"/>
      <c r="E608" s="27"/>
      <c r="F608" s="27"/>
      <c r="G608" s="27"/>
    </row>
    <row r="609" spans="1:7" ht="15.75">
      <c r="A609" s="5"/>
      <c r="B609" s="124" t="s">
        <v>184</v>
      </c>
      <c r="C609" s="126" t="str">
        <f>'Chart of Accounts'!B49</f>
        <v>Depn Expense: Office Furniture</v>
      </c>
      <c r="D609" s="124"/>
      <c r="E609" s="124"/>
      <c r="F609" s="27"/>
      <c r="G609" s="27"/>
    </row>
    <row r="610" spans="1:7" ht="15.75">
      <c r="A610" s="5"/>
      <c r="B610" s="125" t="s">
        <v>67</v>
      </c>
      <c r="C610" s="126">
        <f>'Chart of Accounts'!A49</f>
        <v>560</v>
      </c>
      <c r="D610" s="127"/>
      <c r="E610" s="27"/>
      <c r="F610" s="27"/>
      <c r="G610" s="27"/>
    </row>
    <row r="611" spans="1:7">
      <c r="A611" s="5"/>
      <c r="B611" s="123"/>
      <c r="C611" s="104"/>
      <c r="D611" s="5"/>
      <c r="E611" s="27"/>
      <c r="F611" s="27"/>
      <c r="G611" s="27"/>
    </row>
    <row r="612" spans="1:7" ht="15.75" thickBot="1">
      <c r="A612" s="5"/>
      <c r="B612" s="75" t="s">
        <v>0</v>
      </c>
      <c r="C612" s="75" t="s">
        <v>26</v>
      </c>
      <c r="D612" s="75" t="s">
        <v>27</v>
      </c>
      <c r="E612" s="28" t="s">
        <v>3</v>
      </c>
      <c r="F612" s="28" t="s">
        <v>4</v>
      </c>
      <c r="G612" s="28" t="s">
        <v>28</v>
      </c>
    </row>
    <row r="613" spans="1:7" ht="15.75" thickTop="1">
      <c r="A613" s="5"/>
      <c r="B613" s="128" t="s">
        <v>99</v>
      </c>
      <c r="C613" s="34"/>
      <c r="D613" s="34"/>
      <c r="E613" s="35"/>
      <c r="F613" s="35"/>
      <c r="G613" s="129"/>
    </row>
    <row r="614" spans="1:7">
      <c r="A614" s="5"/>
      <c r="B614" s="130">
        <v>44074</v>
      </c>
      <c r="C614" s="34" t="s">
        <v>144</v>
      </c>
      <c r="D614" s="34" t="s">
        <v>116</v>
      </c>
      <c r="E614" s="35">
        <f>IFERROR(INDEX('General Journal'!F16:F33,MATCH(C610,'General Journal'!E16:E33,0)),0)</f>
        <v>0</v>
      </c>
      <c r="F614" s="35"/>
      <c r="G614" s="35">
        <f>E614</f>
        <v>0</v>
      </c>
    </row>
    <row r="615" spans="1:7">
      <c r="A615" s="5"/>
      <c r="B615" s="33"/>
      <c r="C615" s="34"/>
      <c r="D615" s="34"/>
      <c r="E615" s="35"/>
      <c r="F615" s="35"/>
      <c r="G615" s="35"/>
    </row>
    <row r="616" spans="1:7">
      <c r="A616" s="5"/>
      <c r="B616" s="130">
        <v>44074</v>
      </c>
      <c r="C616" s="34" t="s">
        <v>166</v>
      </c>
      <c r="D616" s="34" t="s">
        <v>116</v>
      </c>
      <c r="E616" s="35"/>
      <c r="F616" s="35">
        <f>IFERROR(INDEX('General Journal'!G36:G57,MATCH(C610,'General Journal'!E36:E57,0)),0)</f>
        <v>0</v>
      </c>
      <c r="G616" s="35">
        <f>G614-F616</f>
        <v>0</v>
      </c>
    </row>
    <row r="617" spans="1:7">
      <c r="A617" s="5"/>
      <c r="B617" s="33"/>
      <c r="C617" s="34"/>
      <c r="D617" s="34"/>
      <c r="E617" s="35"/>
      <c r="F617" s="35"/>
      <c r="G617" s="35"/>
    </row>
    <row r="618" spans="1:7">
      <c r="A618" s="5"/>
      <c r="B618" s="33"/>
      <c r="C618" s="34"/>
      <c r="D618" s="34"/>
      <c r="E618" s="35"/>
      <c r="F618" s="35"/>
      <c r="G618" s="35"/>
    </row>
    <row r="619" spans="1:7">
      <c r="A619" s="5"/>
      <c r="B619" s="33"/>
      <c r="C619" s="34"/>
      <c r="D619" s="34"/>
      <c r="E619" s="35"/>
      <c r="F619" s="35"/>
      <c r="G619" s="35"/>
    </row>
    <row r="620" spans="1:7">
      <c r="A620" s="5"/>
      <c r="B620" s="33"/>
      <c r="C620" s="34"/>
      <c r="D620" s="34"/>
      <c r="E620" s="35"/>
      <c r="F620" s="35"/>
      <c r="G620" s="35"/>
    </row>
    <row r="621" spans="1:7">
      <c r="A621" s="5"/>
      <c r="B621" s="33"/>
      <c r="C621" s="34"/>
      <c r="D621" s="34"/>
      <c r="E621" s="35"/>
      <c r="F621" s="35"/>
      <c r="G621" s="35"/>
    </row>
    <row r="622" spans="1:7">
      <c r="A622" s="5"/>
      <c r="B622" s="33"/>
      <c r="C622" s="34"/>
      <c r="D622" s="34"/>
      <c r="E622" s="35"/>
      <c r="F622" s="35"/>
      <c r="G622" s="35"/>
    </row>
    <row r="623" spans="1:7">
      <c r="A623" s="5"/>
      <c r="B623" s="5"/>
      <c r="C623" s="104"/>
      <c r="D623" s="5"/>
      <c r="E623" s="27"/>
      <c r="F623" s="27"/>
      <c r="G623" s="27"/>
    </row>
    <row r="624" spans="1:7">
      <c r="A624" s="5"/>
      <c r="B624" s="5"/>
      <c r="C624" s="104"/>
      <c r="D624" s="5"/>
      <c r="E624" s="27"/>
      <c r="F624" s="27"/>
      <c r="G624" s="27"/>
    </row>
    <row r="625" spans="1:7" ht="15.75">
      <c r="A625" s="5"/>
      <c r="B625" s="124" t="s">
        <v>184</v>
      </c>
      <c r="C625" s="126" t="str">
        <f>'Chart of Accounts'!B50</f>
        <v>Depn Expense: Coffee Equipment</v>
      </c>
      <c r="D625" s="124"/>
      <c r="E625" s="124"/>
      <c r="F625" s="27"/>
      <c r="G625" s="27"/>
    </row>
    <row r="626" spans="1:7" ht="15.75">
      <c r="A626" s="5"/>
      <c r="B626" s="125" t="s">
        <v>178</v>
      </c>
      <c r="C626" s="126">
        <f>'Chart of Accounts'!A50</f>
        <v>561</v>
      </c>
      <c r="D626" s="127"/>
      <c r="E626" s="27"/>
      <c r="F626" s="27"/>
      <c r="G626" s="27"/>
    </row>
    <row r="627" spans="1:7">
      <c r="A627" s="5"/>
      <c r="B627" s="123"/>
      <c r="C627" s="104"/>
      <c r="D627" s="5"/>
      <c r="E627" s="27"/>
      <c r="F627" s="27"/>
      <c r="G627" s="27"/>
    </row>
    <row r="628" spans="1:7" ht="15.75" thickBot="1">
      <c r="A628" s="5"/>
      <c r="B628" s="75" t="s">
        <v>0</v>
      </c>
      <c r="C628" s="75" t="s">
        <v>26</v>
      </c>
      <c r="D628" s="75" t="s">
        <v>27</v>
      </c>
      <c r="E628" s="28" t="s">
        <v>3</v>
      </c>
      <c r="F628" s="28" t="s">
        <v>4</v>
      </c>
      <c r="G628" s="28" t="s">
        <v>28</v>
      </c>
    </row>
    <row r="629" spans="1:7" ht="15.75" thickTop="1">
      <c r="A629" s="5"/>
      <c r="B629" s="128" t="s">
        <v>99</v>
      </c>
      <c r="C629" s="34"/>
      <c r="D629" s="34"/>
      <c r="E629" s="35"/>
      <c r="F629" s="35"/>
      <c r="G629" s="129"/>
    </row>
    <row r="630" spans="1:7">
      <c r="A630" s="5"/>
      <c r="B630" s="130">
        <v>44074</v>
      </c>
      <c r="C630" s="34" t="s">
        <v>144</v>
      </c>
      <c r="D630" s="34" t="s">
        <v>116</v>
      </c>
      <c r="E630" s="35">
        <f>IFERROR(INDEX('General Journal'!F16:F33,MATCH(C626,'General Journal'!E16:E33,0)),0)</f>
        <v>0</v>
      </c>
      <c r="F630" s="35"/>
      <c r="G630" s="35">
        <f>E630</f>
        <v>0</v>
      </c>
    </row>
    <row r="631" spans="1:7">
      <c r="A631" s="5"/>
      <c r="B631" s="33"/>
      <c r="C631" s="34"/>
      <c r="D631" s="34"/>
      <c r="E631" s="35"/>
      <c r="F631" s="35"/>
      <c r="G631" s="35"/>
    </row>
    <row r="632" spans="1:7">
      <c r="A632" s="5"/>
      <c r="B632" s="130">
        <v>44074</v>
      </c>
      <c r="C632" s="34" t="s">
        <v>166</v>
      </c>
      <c r="D632" s="34" t="s">
        <v>116</v>
      </c>
      <c r="E632" s="35"/>
      <c r="F632" s="35">
        <f>IFERROR(INDEX('General Journal'!G36:G57,MATCH(C626,'General Journal'!E36:E57,0)),0)</f>
        <v>0</v>
      </c>
      <c r="G632" s="35">
        <f>G630-F632</f>
        <v>0</v>
      </c>
    </row>
    <row r="633" spans="1:7">
      <c r="A633" s="5"/>
      <c r="B633" s="33"/>
      <c r="C633" s="34"/>
      <c r="D633" s="34"/>
      <c r="E633" s="35"/>
      <c r="F633" s="35"/>
      <c r="G633" s="35"/>
    </row>
    <row r="634" spans="1:7">
      <c r="A634" s="5"/>
      <c r="B634" s="33"/>
      <c r="C634" s="34"/>
      <c r="D634" s="34"/>
      <c r="E634" s="35"/>
      <c r="F634" s="35"/>
      <c r="G634" s="35"/>
    </row>
    <row r="635" spans="1:7">
      <c r="A635" s="5"/>
      <c r="B635" s="33"/>
      <c r="C635" s="34"/>
      <c r="D635" s="34"/>
      <c r="E635" s="35"/>
      <c r="F635" s="35"/>
      <c r="G635" s="35"/>
    </row>
    <row r="636" spans="1:7">
      <c r="A636" s="5"/>
      <c r="B636" s="33"/>
      <c r="C636" s="34"/>
      <c r="D636" s="34"/>
      <c r="E636" s="35"/>
      <c r="F636" s="35"/>
      <c r="G636" s="35"/>
    </row>
    <row r="637" spans="1:7">
      <c r="A637" s="5"/>
      <c r="B637" s="33"/>
      <c r="C637" s="34"/>
      <c r="D637" s="34"/>
      <c r="E637" s="35"/>
      <c r="F637" s="35"/>
      <c r="G637" s="35"/>
    </row>
    <row r="638" spans="1:7">
      <c r="A638" s="5"/>
      <c r="B638" s="33"/>
      <c r="C638" s="34"/>
      <c r="D638" s="34"/>
      <c r="E638" s="35"/>
      <c r="F638" s="35"/>
      <c r="G638" s="35"/>
    </row>
    <row r="639" spans="1:7">
      <c r="A639" s="5"/>
      <c r="B639" s="5"/>
      <c r="C639" s="104"/>
      <c r="D639" s="5"/>
      <c r="E639" s="27"/>
      <c r="F639" s="27"/>
      <c r="G639" s="27"/>
    </row>
    <row r="640" spans="1:7">
      <c r="A640" s="5"/>
      <c r="B640" s="5"/>
      <c r="C640" s="104"/>
      <c r="D640" s="5"/>
      <c r="E640" s="27"/>
      <c r="F640" s="27"/>
      <c r="G640" s="27"/>
    </row>
    <row r="641" spans="1:7" ht="15.75">
      <c r="A641" s="5"/>
      <c r="B641" s="124" t="s">
        <v>184</v>
      </c>
      <c r="C641" s="126" t="str">
        <f>'Chart of Accounts'!B51</f>
        <v>Interest Expense</v>
      </c>
      <c r="D641" s="124"/>
      <c r="E641" s="124"/>
      <c r="F641" s="27"/>
      <c r="G641" s="27"/>
    </row>
    <row r="642" spans="1:7" ht="15.75">
      <c r="A642" s="5"/>
      <c r="B642" s="125" t="s">
        <v>67</v>
      </c>
      <c r="C642" s="126">
        <f>'Chart of Accounts'!A51</f>
        <v>571</v>
      </c>
      <c r="D642" s="127"/>
      <c r="E642" s="27"/>
      <c r="F642" s="27"/>
      <c r="G642" s="27"/>
    </row>
    <row r="643" spans="1:7">
      <c r="A643" s="5"/>
      <c r="B643" s="123"/>
      <c r="D643" s="5"/>
      <c r="E643" s="27"/>
      <c r="F643" s="27"/>
      <c r="G643" s="27"/>
    </row>
    <row r="644" spans="1:7" ht="15.75" thickBot="1">
      <c r="A644" s="5"/>
      <c r="B644" s="75" t="s">
        <v>0</v>
      </c>
      <c r="C644" s="75" t="s">
        <v>26</v>
      </c>
      <c r="D644" s="75" t="s">
        <v>27</v>
      </c>
      <c r="E644" s="28" t="s">
        <v>3</v>
      </c>
      <c r="F644" s="28" t="s">
        <v>4</v>
      </c>
      <c r="G644" s="28" t="s">
        <v>28</v>
      </c>
    </row>
    <row r="645" spans="1:7" ht="15.75" thickTop="1">
      <c r="A645" s="5"/>
      <c r="B645" s="128" t="s">
        <v>99</v>
      </c>
      <c r="C645" s="34"/>
      <c r="D645" s="34"/>
      <c r="E645" s="35"/>
      <c r="F645" s="35"/>
      <c r="G645" s="129"/>
    </row>
    <row r="646" spans="1:7">
      <c r="A646" s="5"/>
      <c r="B646" s="130">
        <v>44074</v>
      </c>
      <c r="C646" s="34" t="s">
        <v>144</v>
      </c>
      <c r="D646" s="34" t="s">
        <v>116</v>
      </c>
      <c r="E646" s="35">
        <f>IFERROR(INDEX('General Journal'!F16:F33,MATCH(C642,'General Journal'!E16:E33,0)),0)</f>
        <v>0</v>
      </c>
      <c r="F646" s="35"/>
      <c r="G646" s="35">
        <f>E646</f>
        <v>0</v>
      </c>
    </row>
    <row r="647" spans="1:7">
      <c r="A647" s="5"/>
      <c r="B647" s="33"/>
      <c r="C647" s="34"/>
      <c r="D647" s="34"/>
      <c r="E647" s="35"/>
      <c r="F647" s="35"/>
      <c r="G647" s="35"/>
    </row>
    <row r="648" spans="1:7">
      <c r="A648" s="5"/>
      <c r="B648" s="130">
        <v>44074</v>
      </c>
      <c r="C648" s="34" t="s">
        <v>166</v>
      </c>
      <c r="D648" s="34" t="s">
        <v>116</v>
      </c>
      <c r="E648" s="35"/>
      <c r="F648" s="35">
        <f>IFERROR(INDEX('General Journal'!G36:G57,MATCH(C642,'General Journal'!E36:E57,0)),0)</f>
        <v>0</v>
      </c>
      <c r="G648" s="35">
        <f>G646-F648</f>
        <v>0</v>
      </c>
    </row>
    <row r="649" spans="1:7">
      <c r="A649" s="5"/>
      <c r="B649" s="33"/>
      <c r="C649" s="34"/>
      <c r="D649" s="34"/>
      <c r="E649" s="35"/>
      <c r="F649" s="35"/>
      <c r="G649" s="35"/>
    </row>
    <row r="650" spans="1:7">
      <c r="A650" s="5"/>
      <c r="B650" s="33"/>
      <c r="C650" s="34"/>
      <c r="D650" s="34"/>
      <c r="E650" s="35"/>
      <c r="F650" s="35"/>
      <c r="G650" s="35"/>
    </row>
    <row r="651" spans="1:7">
      <c r="A651" s="5"/>
      <c r="B651" s="33"/>
      <c r="C651" s="34"/>
      <c r="D651" s="34"/>
      <c r="E651" s="35"/>
      <c r="F651" s="35"/>
      <c r="G651" s="35"/>
    </row>
    <row r="652" spans="1:7">
      <c r="A652" s="5"/>
      <c r="B652" s="33"/>
      <c r="C652" s="34"/>
      <c r="D652" s="34"/>
      <c r="E652" s="35"/>
      <c r="F652" s="35"/>
      <c r="G652" s="35"/>
    </row>
    <row r="653" spans="1:7">
      <c r="A653" s="5"/>
      <c r="B653" s="33"/>
      <c r="C653" s="34"/>
      <c r="D653" s="34"/>
      <c r="E653" s="35"/>
      <c r="F653" s="35"/>
      <c r="G653" s="35"/>
    </row>
    <row r="654" spans="1:7">
      <c r="A654" s="5"/>
      <c r="B654" s="33"/>
      <c r="C654" s="34"/>
      <c r="D654" s="34"/>
      <c r="E654" s="35"/>
      <c r="F654" s="35"/>
      <c r="G654" s="35"/>
    </row>
    <row r="655" spans="1:7">
      <c r="A655" s="5"/>
      <c r="B655" s="5"/>
      <c r="C655" s="104"/>
      <c r="D655" s="5"/>
      <c r="E655" s="27"/>
      <c r="F655" s="27"/>
      <c r="G655" s="27"/>
    </row>
    <row r="656" spans="1:7">
      <c r="A656" s="5"/>
      <c r="B656" s="5"/>
      <c r="C656" s="104"/>
      <c r="D656" s="5"/>
      <c r="E656" s="27"/>
      <c r="F656" s="27"/>
      <c r="G656" s="27"/>
    </row>
  </sheetData>
  <sheetProtection algorithmName="SHA-512" hashValue="iddG8TbYJKhGpf530kDl5DcHTZXxViEYC9o9mQmfQVuFgzDYQH5nVGWaxm7b1G5A59NzJsB1UR+o4MdGr69gIQ==" saltValue="yrQ2jPOiXPJUQA4VfeDdFQ==" spinCount="100000" sheet="1" selectLockedCells="1" selectUnlockedCells="1"/>
  <mergeCells count="11">
    <mergeCell ref="B1:D1"/>
    <mergeCell ref="B65:D65"/>
    <mergeCell ref="B66:C66"/>
    <mergeCell ref="B81:D81"/>
    <mergeCell ref="B82:C82"/>
    <mergeCell ref="B97:D97"/>
    <mergeCell ref="B578:C578"/>
    <mergeCell ref="B577:E577"/>
    <mergeCell ref="B417:D417"/>
    <mergeCell ref="B418:C418"/>
    <mergeCell ref="B98:C98"/>
  </mergeCells>
  <dataValidations count="1">
    <dataValidation type="list" allowBlank="1" showInputMessage="1" showErrorMessage="1" sqref="D646:D654 D630:D638 D614:D622 D598:D606 D582:D590 D566:D574 D550:D558 D534:D542 D518:D526 D502:D510 D486:D494 D470:D478 D454:D462 D438:D446 D422:D430 D406:D414 D390:D398 D374:D382 D358:D366 D342:D350 D326:D334 D310:D318 D294:D302 D278:D286 D262:D270 D246:D254 D230:D238 D214:D222 D198:D206 D182:D190 D166:D174 D150:D158 D134:D142 D118:D126 D102:D110 D86:D94 D70:D78 D31:D46 D54:D62 D8:D23" xr:uid="{00000000-0002-0000-0B00-000000000000}">
      <formula1>#REF!</formula1>
    </dataValidation>
  </dataValidations>
  <pageMargins left="0.7" right="0.7" top="0.75" bottom="0.75" header="0.3" footer="0.3"/>
  <pageSetup scale="91" fitToHeight="0" orientation="portrait" horizontalDpi="300" verticalDpi="300" r:id="rId1"/>
  <ignoredErrors>
    <ignoredError sqref="G46" unlockedFormula="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O46"/>
  <sheetViews>
    <sheetView showGridLines="0" topLeftCell="A7" zoomScale="120" zoomScaleNormal="120" workbookViewId="0">
      <selection activeCell="C47" sqref="C47"/>
    </sheetView>
  </sheetViews>
  <sheetFormatPr defaultColWidth="9" defaultRowHeight="15"/>
  <cols>
    <col min="1" max="1" width="9" style="4"/>
    <col min="2" max="2" width="9" style="60"/>
    <col min="3" max="3" width="30" style="4" bestFit="1" customWidth="1"/>
    <col min="4" max="4" width="12.42578125" style="29" customWidth="1"/>
    <col min="5" max="5" width="10.85546875" style="29" customWidth="1"/>
    <col min="6" max="7" width="10.85546875" style="29" hidden="1" customWidth="1"/>
    <col min="8" max="9" width="10.85546875" style="29" customWidth="1"/>
    <col min="10" max="11" width="10.85546875" style="29" hidden="1" customWidth="1"/>
    <col min="12" max="13" width="10.85546875" style="29" customWidth="1"/>
    <col min="14" max="15" width="10.85546875" style="29" hidden="1" customWidth="1"/>
    <col min="16" max="16384" width="9" style="4"/>
  </cols>
  <sheetData>
    <row r="1" spans="1:15">
      <c r="A1" s="5"/>
      <c r="B1" s="104"/>
      <c r="C1" s="5"/>
      <c r="D1" s="27"/>
      <c r="E1" s="27"/>
      <c r="F1" s="27"/>
      <c r="G1" s="27"/>
      <c r="H1" s="27"/>
      <c r="I1" s="27"/>
      <c r="J1" s="27"/>
      <c r="K1" s="27"/>
      <c r="L1" s="27"/>
      <c r="M1" s="27"/>
      <c r="N1" s="27"/>
      <c r="O1" s="27"/>
    </row>
    <row r="2" spans="1:15">
      <c r="A2" s="5"/>
      <c r="B2" s="104"/>
      <c r="C2" s="5"/>
      <c r="D2" s="27"/>
      <c r="E2" s="367" t="s">
        <v>222</v>
      </c>
      <c r="F2" s="367"/>
      <c r="G2" s="367"/>
      <c r="H2" s="367"/>
      <c r="I2" s="367"/>
      <c r="J2" s="105"/>
      <c r="K2" s="105"/>
      <c r="L2" s="27"/>
      <c r="M2" s="27"/>
      <c r="N2" s="105"/>
      <c r="O2" s="105"/>
    </row>
    <row r="3" spans="1:15">
      <c r="A3" s="5"/>
      <c r="B3" s="104"/>
      <c r="C3" s="5"/>
      <c r="D3" s="27"/>
      <c r="E3" s="367" t="s">
        <v>97</v>
      </c>
      <c r="F3" s="367"/>
      <c r="G3" s="367"/>
      <c r="H3" s="367"/>
      <c r="I3" s="367"/>
      <c r="J3" s="105"/>
      <c r="K3" s="105"/>
      <c r="L3" s="27"/>
      <c r="M3" s="27"/>
      <c r="N3" s="105"/>
      <c r="O3" s="105"/>
    </row>
    <row r="4" spans="1:15">
      <c r="A4" s="5"/>
      <c r="B4" s="104"/>
      <c r="C4" s="5"/>
      <c r="D4" s="27"/>
      <c r="E4" s="367" t="s">
        <v>111</v>
      </c>
      <c r="F4" s="367"/>
      <c r="G4" s="367"/>
      <c r="H4" s="367"/>
      <c r="I4" s="367"/>
      <c r="J4" s="105"/>
      <c r="K4" s="105"/>
      <c r="L4" s="27"/>
      <c r="M4" s="27"/>
      <c r="N4" s="105"/>
      <c r="O4" s="105"/>
    </row>
    <row r="5" spans="1:15" ht="15.75" thickBot="1">
      <c r="A5" s="5"/>
      <c r="B5" s="104"/>
      <c r="C5" s="5"/>
      <c r="D5" s="27"/>
      <c r="E5" s="27"/>
      <c r="F5" s="27"/>
      <c r="G5" s="27"/>
      <c r="H5" s="27"/>
      <c r="I5" s="27"/>
      <c r="J5" s="27"/>
      <c r="K5" s="27"/>
      <c r="L5" s="27"/>
      <c r="M5" s="27"/>
      <c r="N5" s="27"/>
      <c r="O5" s="27"/>
    </row>
    <row r="6" spans="1:15">
      <c r="A6" s="5"/>
      <c r="B6" s="348" t="s">
        <v>40</v>
      </c>
      <c r="C6" s="351" t="s">
        <v>41</v>
      </c>
      <c r="D6" s="354" t="s">
        <v>42</v>
      </c>
      <c r="E6" s="355"/>
      <c r="F6" s="360" t="s">
        <v>186</v>
      </c>
      <c r="G6" s="361"/>
      <c r="H6" s="354" t="s">
        <v>43</v>
      </c>
      <c r="I6" s="358"/>
      <c r="J6" s="365" t="s">
        <v>187</v>
      </c>
      <c r="K6" s="365"/>
      <c r="L6" s="366" t="s">
        <v>44</v>
      </c>
      <c r="M6" s="366"/>
      <c r="N6" s="365" t="s">
        <v>188</v>
      </c>
      <c r="O6" s="365"/>
    </row>
    <row r="7" spans="1:15" ht="15.75" thickBot="1">
      <c r="A7" s="5"/>
      <c r="B7" s="349"/>
      <c r="C7" s="352"/>
      <c r="D7" s="356"/>
      <c r="E7" s="357"/>
      <c r="F7" s="362"/>
      <c r="G7" s="363"/>
      <c r="H7" s="356"/>
      <c r="I7" s="359"/>
      <c r="J7" s="365"/>
      <c r="K7" s="365"/>
      <c r="L7" s="366"/>
      <c r="M7" s="366"/>
      <c r="N7" s="365"/>
      <c r="O7" s="365"/>
    </row>
    <row r="8" spans="1:15">
      <c r="A8" s="5"/>
      <c r="B8" s="350"/>
      <c r="C8" s="353"/>
      <c r="D8" s="106" t="s">
        <v>3</v>
      </c>
      <c r="E8" s="107" t="s">
        <v>4</v>
      </c>
      <c r="F8" s="178" t="s">
        <v>3</v>
      </c>
      <c r="G8" s="179" t="s">
        <v>4</v>
      </c>
      <c r="H8" s="106" t="s">
        <v>3</v>
      </c>
      <c r="I8" s="108" t="s">
        <v>4</v>
      </c>
      <c r="J8" s="184" t="s">
        <v>3</v>
      </c>
      <c r="K8" s="184" t="s">
        <v>4</v>
      </c>
      <c r="L8" s="109" t="s">
        <v>3</v>
      </c>
      <c r="M8" s="109" t="s">
        <v>4</v>
      </c>
      <c r="N8" s="184" t="s">
        <v>3</v>
      </c>
      <c r="O8" s="184" t="s">
        <v>4</v>
      </c>
    </row>
    <row r="9" spans="1:15">
      <c r="A9" s="5"/>
      <c r="B9" s="110">
        <f>'Chart of Accounts'!A8</f>
        <v>100</v>
      </c>
      <c r="C9" s="111" t="str">
        <f>'Chart of Accounts'!B8</f>
        <v>Cash in Bank</v>
      </c>
      <c r="D9" s="112">
        <f ca="1">OFFSET('Ledger Accounts'!G8,COUNT('Ledger Accounts'!G8:G23)-1,0,1,1)</f>
        <v>0</v>
      </c>
      <c r="E9" s="175"/>
      <c r="F9" s="180">
        <v>345643</v>
      </c>
      <c r="G9" s="180"/>
      <c r="H9" s="116"/>
      <c r="I9" s="113"/>
      <c r="J9" s="182"/>
      <c r="K9" s="182"/>
      <c r="L9" s="114">
        <f ca="1">D9</f>
        <v>0</v>
      </c>
      <c r="M9" s="114"/>
      <c r="N9" s="182">
        <v>345643</v>
      </c>
      <c r="O9" s="182"/>
    </row>
    <row r="10" spans="1:15">
      <c r="A10" s="5"/>
      <c r="B10" s="110">
        <f>'Chart of Accounts'!A9</f>
        <v>102</v>
      </c>
      <c r="C10" s="111" t="str">
        <f>'Chart of Accounts'!B9</f>
        <v xml:space="preserve">Shcuf </v>
      </c>
      <c r="D10" s="112">
        <f>'Ledger Accounts'!G46</f>
        <v>0</v>
      </c>
      <c r="E10" s="175"/>
      <c r="F10" s="180">
        <v>0</v>
      </c>
      <c r="G10" s="180"/>
      <c r="H10" s="116"/>
      <c r="I10" s="113"/>
      <c r="J10" s="182"/>
      <c r="K10" s="182"/>
      <c r="L10" s="114">
        <f>D10</f>
        <v>0</v>
      </c>
      <c r="M10" s="114"/>
      <c r="N10" s="182">
        <v>0</v>
      </c>
      <c r="O10" s="182"/>
    </row>
    <row r="11" spans="1:15">
      <c r="A11" s="5"/>
      <c r="B11" s="110">
        <f>'Chart of Accounts'!A10</f>
        <v>110</v>
      </c>
      <c r="C11" s="111" t="str">
        <f>'Chart of Accounts'!B10</f>
        <v>Accounts Receivable Control</v>
      </c>
      <c r="D11" s="112">
        <f ca="1">OFFSET('Ledger Accounts'!G54,COUNT('Ledger Accounts'!G54:G62)-1,0,1,1)</f>
        <v>0</v>
      </c>
      <c r="E11" s="175"/>
      <c r="F11" s="180">
        <v>654</v>
      </c>
      <c r="G11" s="180"/>
      <c r="H11" s="116"/>
      <c r="I11" s="113"/>
      <c r="J11" s="182"/>
      <c r="K11" s="182"/>
      <c r="L11" s="114">
        <f ca="1">D11</f>
        <v>0</v>
      </c>
      <c r="M11" s="114"/>
      <c r="N11" s="182">
        <v>654</v>
      </c>
      <c r="O11" s="182"/>
    </row>
    <row r="12" spans="1:15">
      <c r="A12" s="5"/>
      <c r="B12" s="110">
        <f>'Chart of Accounts'!A15</f>
        <v>140</v>
      </c>
      <c r="C12" s="111" t="str">
        <f>'Chart of Accounts'!B15</f>
        <v>Prepaid Rent</v>
      </c>
      <c r="D12" s="112">
        <f ca="1">OFFSET('Ledger Accounts'!G118,COUNT('Ledger Accounts'!G118:G120)-1,0,1,1)</f>
        <v>0</v>
      </c>
      <c r="E12" s="175"/>
      <c r="F12" s="180">
        <v>9000</v>
      </c>
      <c r="G12" s="180"/>
      <c r="H12" s="116"/>
      <c r="I12" s="113">
        <f>'Ledger Accounts'!F121</f>
        <v>0</v>
      </c>
      <c r="J12" s="182"/>
      <c r="K12" s="182">
        <v>3000</v>
      </c>
      <c r="L12" s="114">
        <f ca="1">D12-I12</f>
        <v>0</v>
      </c>
      <c r="M12" s="114"/>
      <c r="N12" s="182">
        <v>6000</v>
      </c>
      <c r="O12" s="182"/>
    </row>
    <row r="13" spans="1:15">
      <c r="A13" s="5"/>
      <c r="B13" s="110">
        <f>'Chart of Accounts'!A16</f>
        <v>141</v>
      </c>
      <c r="C13" s="111" t="str">
        <f>'Chart of Accounts'!B16</f>
        <v>Prepaid Advertising</v>
      </c>
      <c r="D13" s="112">
        <f ca="1">OFFSET('Ledger Accounts'!G134,COUNT('Ledger Accounts'!G134:G136)-1,0,1,1)</f>
        <v>0</v>
      </c>
      <c r="E13" s="175"/>
      <c r="F13" s="180">
        <v>9000</v>
      </c>
      <c r="G13" s="180"/>
      <c r="H13" s="116"/>
      <c r="I13" s="113">
        <f>'Ledger Accounts'!F137</f>
        <v>0</v>
      </c>
      <c r="J13" s="182"/>
      <c r="K13" s="182">
        <v>3000</v>
      </c>
      <c r="L13" s="114">
        <f ca="1">D13-I13</f>
        <v>0</v>
      </c>
      <c r="M13" s="114"/>
      <c r="N13" s="182">
        <v>6000</v>
      </c>
      <c r="O13" s="182"/>
    </row>
    <row r="14" spans="1:15">
      <c r="A14" s="5"/>
      <c r="B14" s="110">
        <f>'Chart of Accounts'!A17</f>
        <v>142</v>
      </c>
      <c r="C14" s="111" t="str">
        <f>'Chart of Accounts'!B17</f>
        <v>Prepaid Insurance</v>
      </c>
      <c r="D14" s="112">
        <f ca="1">OFFSET('Ledger Accounts'!G150,COUNT('Ledger Accounts'!G150:G152)-1,0,1,1)</f>
        <v>0</v>
      </c>
      <c r="E14" s="175"/>
      <c r="F14" s="180">
        <v>1770</v>
      </c>
      <c r="G14" s="180"/>
      <c r="H14" s="116"/>
      <c r="I14" s="113">
        <f>'Ledger Accounts'!F153</f>
        <v>0</v>
      </c>
      <c r="J14" s="182"/>
      <c r="K14" s="182">
        <v>590</v>
      </c>
      <c r="L14" s="114">
        <f ca="1">D14-I14</f>
        <v>0</v>
      </c>
      <c r="M14" s="114"/>
      <c r="N14" s="182">
        <v>1180</v>
      </c>
      <c r="O14" s="182"/>
    </row>
    <row r="15" spans="1:15">
      <c r="A15" s="5"/>
      <c r="B15" s="110">
        <f>'Chart of Accounts'!A18</f>
        <v>150</v>
      </c>
      <c r="C15" s="111" t="str">
        <f>'Chart of Accounts'!B18</f>
        <v>Office Furniture</v>
      </c>
      <c r="D15" s="112">
        <f ca="1">OFFSET('Ledger Accounts'!G166,COUNT('Ledger Accounts'!G166:G174)-1,0,1,1)</f>
        <v>0</v>
      </c>
      <c r="E15" s="175"/>
      <c r="F15" s="180">
        <v>1900</v>
      </c>
      <c r="G15" s="180"/>
      <c r="H15" s="116"/>
      <c r="I15" s="113"/>
      <c r="J15" s="182"/>
      <c r="K15" s="182"/>
      <c r="L15" s="114">
        <f ca="1">D15</f>
        <v>0</v>
      </c>
      <c r="M15" s="114"/>
      <c r="N15" s="182">
        <v>1900</v>
      </c>
      <c r="O15" s="182"/>
    </row>
    <row r="16" spans="1:15">
      <c r="A16" s="5"/>
      <c r="B16" s="110">
        <f>'Chart of Accounts'!A19</f>
        <v>151</v>
      </c>
      <c r="C16" s="111" t="str">
        <f>'Chart of Accounts'!B19</f>
        <v>Accum Depn: Office Furniture</v>
      </c>
      <c r="D16" s="112"/>
      <c r="E16" s="175"/>
      <c r="F16" s="180"/>
      <c r="G16" s="180"/>
      <c r="H16" s="116"/>
      <c r="I16" s="113">
        <f ca="1">OFFSET('Ledger Accounts'!G182,COUNT('Ledger Accounts'!G182:G190)-1,0,1,1)</f>
        <v>0</v>
      </c>
      <c r="J16" s="182"/>
      <c r="K16" s="182">
        <v>156</v>
      </c>
      <c r="L16" s="114"/>
      <c r="M16" s="114">
        <f ca="1">I16</f>
        <v>0</v>
      </c>
      <c r="N16" s="182"/>
      <c r="O16" s="182">
        <v>156</v>
      </c>
    </row>
    <row r="17" spans="1:15">
      <c r="A17" s="5"/>
      <c r="B17" s="110">
        <f>'Chart of Accounts'!A20</f>
        <v>160</v>
      </c>
      <c r="C17" s="111" t="str">
        <f>'Chart of Accounts'!B20</f>
        <v>Coffee Equipment</v>
      </c>
      <c r="D17" s="112">
        <f ca="1">OFFSET('Ledger Accounts'!G198,COUNT('Ledger Accounts'!G198:G206)-1,0,1,1)</f>
        <v>0</v>
      </c>
      <c r="E17" s="175"/>
      <c r="F17" s="180">
        <v>35000</v>
      </c>
      <c r="G17" s="180"/>
      <c r="H17" s="116"/>
      <c r="I17" s="113"/>
      <c r="J17" s="182"/>
      <c r="K17" s="182"/>
      <c r="L17" s="114">
        <f ca="1">D17</f>
        <v>0</v>
      </c>
      <c r="M17" s="114"/>
      <c r="N17" s="182">
        <v>35000</v>
      </c>
      <c r="O17" s="182"/>
    </row>
    <row r="18" spans="1:15">
      <c r="A18" s="5"/>
      <c r="B18" s="110">
        <f>'Chart of Accounts'!A21</f>
        <v>161</v>
      </c>
      <c r="C18" s="111" t="str">
        <f>'Chart of Accounts'!B21</f>
        <v>Accum Depn: Coffee Equipment</v>
      </c>
      <c r="D18" s="112"/>
      <c r="E18" s="175"/>
      <c r="F18" s="180"/>
      <c r="G18" s="180"/>
      <c r="H18" s="116"/>
      <c r="I18" s="113">
        <f ca="1">OFFSET('Ledger Accounts'!G214,COUNT('Ledger Accounts'!G214:G222)-1,0,1,1)</f>
        <v>0</v>
      </c>
      <c r="J18" s="182"/>
      <c r="K18" s="182">
        <v>366</v>
      </c>
      <c r="L18" s="114"/>
      <c r="M18" s="114">
        <f ca="1">I18</f>
        <v>0</v>
      </c>
      <c r="N18" s="182"/>
      <c r="O18" s="182">
        <v>366</v>
      </c>
    </row>
    <row r="19" spans="1:15">
      <c r="A19" s="5"/>
      <c r="B19" s="110">
        <f>'Chart of Accounts'!A22</f>
        <v>210</v>
      </c>
      <c r="C19" s="111" t="str">
        <f>'Chart of Accounts'!B22</f>
        <v>Accounts Payable</v>
      </c>
      <c r="D19" s="112"/>
      <c r="E19" s="176">
        <f ca="1">OFFSET('Ledger Accounts'!G230,COUNT('Ledger Accounts'!G230:G238)-1,0,1,1)</f>
        <v>0</v>
      </c>
      <c r="F19" s="180"/>
      <c r="G19" s="180">
        <v>39262</v>
      </c>
      <c r="H19" s="116"/>
      <c r="I19" s="113"/>
      <c r="J19" s="182"/>
      <c r="K19" s="182"/>
      <c r="L19" s="114"/>
      <c r="M19" s="114">
        <f ca="1">E19</f>
        <v>0</v>
      </c>
      <c r="N19" s="182"/>
      <c r="O19" s="182">
        <v>39262</v>
      </c>
    </row>
    <row r="20" spans="1:15">
      <c r="A20" s="5"/>
      <c r="B20" s="110">
        <f>'Chart of Accounts'!A28</f>
        <v>220</v>
      </c>
      <c r="C20" s="111" t="str">
        <f>'Chart of Accounts'!B28</f>
        <v>Wages Payable</v>
      </c>
      <c r="D20" s="112"/>
      <c r="E20" s="176"/>
      <c r="F20" s="180"/>
      <c r="G20" s="180"/>
      <c r="H20" s="116"/>
      <c r="I20" s="113">
        <f>'Ledger Accounts'!F246</f>
        <v>0</v>
      </c>
      <c r="J20" s="182"/>
      <c r="K20" s="182">
        <v>1470</v>
      </c>
      <c r="L20" s="114"/>
      <c r="M20" s="114">
        <f>I20</f>
        <v>0</v>
      </c>
      <c r="N20" s="182"/>
      <c r="O20" s="182">
        <v>1470</v>
      </c>
    </row>
    <row r="21" spans="1:15">
      <c r="A21" s="5"/>
      <c r="B21" s="110">
        <f>'Chart of Accounts'!A29</f>
        <v>221</v>
      </c>
      <c r="C21" s="111" t="str">
        <f>'Chart of Accounts'!B29</f>
        <v>Electricity Payable</v>
      </c>
      <c r="D21" s="112"/>
      <c r="E21" s="176"/>
      <c r="F21" s="180"/>
      <c r="G21" s="180"/>
      <c r="H21" s="116"/>
      <c r="I21" s="113">
        <f>'Ledger Accounts'!F262</f>
        <v>0</v>
      </c>
      <c r="J21" s="182"/>
      <c r="K21" s="182">
        <v>965</v>
      </c>
      <c r="L21" s="114"/>
      <c r="M21" s="114">
        <f>I21</f>
        <v>0</v>
      </c>
      <c r="N21" s="182"/>
      <c r="O21" s="182">
        <v>965</v>
      </c>
    </row>
    <row r="22" spans="1:15">
      <c r="A22" s="5"/>
      <c r="B22" s="110">
        <f>'Chart of Accounts'!A30</f>
        <v>222</v>
      </c>
      <c r="C22" s="111" t="str">
        <f>'Chart of Accounts'!B30</f>
        <v>Water Payable</v>
      </c>
      <c r="D22" s="112"/>
      <c r="E22" s="176"/>
      <c r="F22" s="180"/>
      <c r="G22" s="180"/>
      <c r="H22" s="116"/>
      <c r="I22" s="113">
        <f>'Ledger Accounts'!F278</f>
        <v>0</v>
      </c>
      <c r="J22" s="182"/>
      <c r="K22" s="182">
        <v>278</v>
      </c>
      <c r="L22" s="114"/>
      <c r="M22" s="114">
        <f>I22</f>
        <v>0</v>
      </c>
      <c r="N22" s="182"/>
      <c r="O22" s="182">
        <v>278</v>
      </c>
    </row>
    <row r="23" spans="1:15">
      <c r="A23" s="5"/>
      <c r="B23" s="110">
        <f>'Chart of Accounts'!A31</f>
        <v>225</v>
      </c>
      <c r="C23" s="111" t="str">
        <f>'Chart of Accounts'!B31</f>
        <v>Interest Payable</v>
      </c>
      <c r="D23" s="112"/>
      <c r="E23" s="176"/>
      <c r="F23" s="180"/>
      <c r="G23" s="180"/>
      <c r="H23" s="116"/>
      <c r="I23" s="113">
        <f>'Ledger Accounts'!F294</f>
        <v>0</v>
      </c>
      <c r="J23" s="182"/>
      <c r="K23" s="182">
        <v>275</v>
      </c>
      <c r="L23" s="114"/>
      <c r="M23" s="114">
        <f>I23</f>
        <v>0</v>
      </c>
      <c r="N23" s="182"/>
      <c r="O23" s="182">
        <v>275</v>
      </c>
    </row>
    <row r="24" spans="1:15">
      <c r="A24" s="5"/>
      <c r="B24" s="110">
        <f>'Chart of Accounts'!A32</f>
        <v>250</v>
      </c>
      <c r="C24" s="111" t="str">
        <f>'Chart of Accounts'!B32</f>
        <v>Bank Loan Payable</v>
      </c>
      <c r="D24" s="112"/>
      <c r="E24" s="176">
        <f ca="1">OFFSET('Ledger Accounts'!G310,COUNT('Ledger Accounts'!G310:G318)-1,0,1,1)</f>
        <v>0</v>
      </c>
      <c r="F24" s="180"/>
      <c r="G24" s="180">
        <v>125000</v>
      </c>
      <c r="H24" s="116"/>
      <c r="I24" s="113"/>
      <c r="J24" s="182"/>
      <c r="K24" s="182"/>
      <c r="L24" s="114"/>
      <c r="M24" s="114">
        <f ca="1">E24</f>
        <v>0</v>
      </c>
      <c r="N24" s="182"/>
      <c r="O24" s="182">
        <v>125000</v>
      </c>
    </row>
    <row r="25" spans="1:15">
      <c r="A25" s="5"/>
      <c r="B25" s="110">
        <f>'Chart of Accounts'!A33</f>
        <v>300</v>
      </c>
      <c r="C25" s="111" t="str">
        <f>'Chart of Accounts'!B33</f>
        <v>, Capital</v>
      </c>
      <c r="D25" s="112"/>
      <c r="E25" s="176">
        <f ca="1">OFFSET('Ledger Accounts'!G326,COUNT('Ledger Accounts'!G326:G326)-1,0,1,1)</f>
        <v>0</v>
      </c>
      <c r="F25" s="180"/>
      <c r="G25" s="180">
        <v>65000</v>
      </c>
      <c r="H25" s="116"/>
      <c r="I25" s="113"/>
      <c r="J25" s="182"/>
      <c r="K25" s="182"/>
      <c r="L25" s="114"/>
      <c r="M25" s="114">
        <f ca="1">E25</f>
        <v>0</v>
      </c>
      <c r="N25" s="182"/>
      <c r="O25" s="182">
        <v>65000</v>
      </c>
    </row>
    <row r="26" spans="1:15">
      <c r="A26" s="5"/>
      <c r="B26" s="110">
        <f>'Chart of Accounts'!A34</f>
        <v>301</v>
      </c>
      <c r="C26" s="111" t="str">
        <f>'Chart of Accounts'!B34</f>
        <v>, Withdrawal</v>
      </c>
      <c r="D26" s="112">
        <f ca="1">OFFSET('Ledger Accounts'!G342,COUNT('Ledger Accounts'!G342:G342)-1,0,1,1)</f>
        <v>0</v>
      </c>
      <c r="F26" s="181">
        <v>500</v>
      </c>
      <c r="G26" s="181"/>
      <c r="H26" s="116"/>
      <c r="I26" s="113"/>
      <c r="J26" s="182"/>
      <c r="K26" s="182"/>
      <c r="L26" s="114">
        <f ca="1">D26</f>
        <v>0</v>
      </c>
      <c r="M26" s="114"/>
      <c r="N26" s="182">
        <v>500</v>
      </c>
      <c r="O26" s="182"/>
    </row>
    <row r="27" spans="1:15">
      <c r="A27" s="5"/>
      <c r="B27" s="110">
        <f>'Chart of Accounts'!A36</f>
        <v>400</v>
      </c>
      <c r="C27" s="111" t="str">
        <f>'Chart of Accounts'!B36</f>
        <v>Sales Revenue</v>
      </c>
      <c r="D27" s="112"/>
      <c r="E27" s="176">
        <f ca="1">OFFSET('Ledger Accounts'!G374,COUNT('Ledger Accounts'!G374:G376)-1,0,1,1)</f>
        <v>0</v>
      </c>
      <c r="F27" s="180"/>
      <c r="G27" s="180">
        <v>201086</v>
      </c>
      <c r="H27" s="116"/>
      <c r="I27" s="113"/>
      <c r="J27" s="182"/>
      <c r="K27" s="182"/>
      <c r="L27" s="114"/>
      <c r="M27" s="114">
        <f ca="1">E27</f>
        <v>0</v>
      </c>
      <c r="N27" s="182"/>
      <c r="O27" s="182">
        <v>201086</v>
      </c>
    </row>
    <row r="28" spans="1:15">
      <c r="A28" s="5"/>
      <c r="B28" s="110">
        <f>'Chart of Accounts'!A37</f>
        <v>401</v>
      </c>
      <c r="C28" s="111" t="str">
        <f>'Chart of Accounts'!B37</f>
        <v>Sales Returns and Allowances</v>
      </c>
      <c r="D28" s="112">
        <f ca="1">OFFSET('Ledger Accounts'!G390,COUNT('Ledger Accounts'!G390:G391)-1,0,1,1)</f>
        <v>0</v>
      </c>
      <c r="E28" s="175"/>
      <c r="F28" s="180">
        <v>237</v>
      </c>
      <c r="G28" s="180"/>
      <c r="H28" s="116"/>
      <c r="I28" s="113"/>
      <c r="J28" s="182"/>
      <c r="K28" s="182"/>
      <c r="L28" s="114">
        <f ca="1">D28</f>
        <v>0</v>
      </c>
      <c r="M28" s="114"/>
      <c r="N28" s="182">
        <v>237</v>
      </c>
      <c r="O28" s="182"/>
    </row>
    <row r="29" spans="1:15">
      <c r="A29" s="5"/>
      <c r="B29" s="110">
        <f>'Chart of Accounts'!A38</f>
        <v>402</v>
      </c>
      <c r="C29" s="111" t="str">
        <f>'Chart of Accounts'!B38</f>
        <v>Sales Discounts</v>
      </c>
      <c r="D29" s="112">
        <f ca="1">OFFSET('Ledger Accounts'!G406,COUNT('Ledger Accounts'!G406:G408)-1,0,1,1)</f>
        <v>0</v>
      </c>
      <c r="E29" s="175"/>
      <c r="F29" s="180">
        <v>0</v>
      </c>
      <c r="G29" s="180"/>
      <c r="H29" s="116"/>
      <c r="I29" s="113"/>
      <c r="J29" s="182"/>
      <c r="K29" s="182"/>
      <c r="L29" s="114">
        <f ca="1">D29</f>
        <v>0</v>
      </c>
      <c r="M29" s="114"/>
      <c r="N29" s="182">
        <v>0</v>
      </c>
      <c r="O29" s="182"/>
    </row>
    <row r="30" spans="1:15">
      <c r="A30" s="5"/>
      <c r="B30" s="110">
        <f>'Chart of Accounts'!A39</f>
        <v>500</v>
      </c>
      <c r="C30" s="111" t="str">
        <f>'Chart of Accounts'!B39</f>
        <v>Purchases</v>
      </c>
      <c r="D30" s="112">
        <f ca="1">OFFSET('Ledger Accounts'!G438,COUNT('Ledger Accounts'!G438:G440)-1,0,1,1)</f>
        <v>0</v>
      </c>
      <c r="E30" s="175"/>
      <c r="F30" s="180">
        <v>5645</v>
      </c>
      <c r="G30" s="180"/>
      <c r="H30" s="116"/>
      <c r="I30" s="113"/>
      <c r="J30" s="182"/>
      <c r="K30" s="182"/>
      <c r="L30" s="114">
        <f ca="1">D30</f>
        <v>0</v>
      </c>
      <c r="M30" s="114"/>
      <c r="N30" s="182">
        <v>5645</v>
      </c>
      <c r="O30" s="182"/>
    </row>
    <row r="31" spans="1:15">
      <c r="A31" s="5"/>
      <c r="B31" s="110">
        <f>'Chart of Accounts'!A40</f>
        <v>501</v>
      </c>
      <c r="C31" s="111" t="str">
        <f>'Chart of Accounts'!B40</f>
        <v>Purchase Returns and Allowances</v>
      </c>
      <c r="D31" s="112"/>
      <c r="E31" s="176">
        <f ca="1">OFFSET('Ledger Accounts'!G454,COUNT('Ledger Accounts'!G454:G455)-1,0,1,1)</f>
        <v>0</v>
      </c>
      <c r="F31" s="180"/>
      <c r="G31" s="180">
        <v>783</v>
      </c>
      <c r="H31" s="116"/>
      <c r="I31" s="113"/>
      <c r="J31" s="182"/>
      <c r="K31" s="182"/>
      <c r="L31" s="114"/>
      <c r="M31" s="114">
        <f ca="1">E31</f>
        <v>0</v>
      </c>
      <c r="N31" s="182"/>
      <c r="O31" s="182">
        <v>783</v>
      </c>
    </row>
    <row r="32" spans="1:15">
      <c r="A32" s="5"/>
      <c r="B32" s="110">
        <f>'Chart of Accounts'!A41</f>
        <v>502</v>
      </c>
      <c r="C32" s="111" t="str">
        <f>'Chart of Accounts'!B41</f>
        <v>Purchase Discounts</v>
      </c>
      <c r="D32" s="115"/>
      <c r="E32" s="174">
        <f ca="1">OFFSET('Ledger Accounts'!G470,COUNT('Ledger Accounts'!G470:G471)-1,0,1,1)</f>
        <v>0</v>
      </c>
      <c r="F32" s="180"/>
      <c r="G32" s="180">
        <v>2</v>
      </c>
      <c r="H32" s="116"/>
      <c r="I32" s="113"/>
      <c r="J32" s="182"/>
      <c r="K32" s="182"/>
      <c r="L32" s="114"/>
      <c r="M32" s="114">
        <f ca="1">E32</f>
        <v>0</v>
      </c>
      <c r="N32" s="182"/>
      <c r="O32" s="182">
        <v>2</v>
      </c>
    </row>
    <row r="33" spans="1:15">
      <c r="A33" s="5"/>
      <c r="B33" s="110">
        <f>'Chart of Accounts'!A42</f>
        <v>511</v>
      </c>
      <c r="C33" s="111" t="str">
        <f>'Chart of Accounts'!B42</f>
        <v>Advertising Expense</v>
      </c>
      <c r="D33" s="112"/>
      <c r="E33" s="177"/>
      <c r="F33" s="181"/>
      <c r="G33" s="181"/>
      <c r="H33" s="116">
        <f ca="1">OFFSET('Ledger Accounts'!G486,COUNT('Ledger Accounts'!G486:G487)-1,0,1,1)</f>
        <v>0</v>
      </c>
      <c r="I33" s="113"/>
      <c r="J33" s="182">
        <v>3000</v>
      </c>
      <c r="K33" s="182"/>
      <c r="L33" s="114">
        <f ca="1">H33</f>
        <v>0</v>
      </c>
      <c r="M33" s="114"/>
      <c r="N33" s="182">
        <v>3000</v>
      </c>
      <c r="O33" s="182"/>
    </row>
    <row r="34" spans="1:15">
      <c r="A34" s="5"/>
      <c r="B34" s="110">
        <f>'Chart of Accounts'!A43</f>
        <v>516</v>
      </c>
      <c r="C34" s="111" t="str">
        <f>'Chart of Accounts'!B43</f>
        <v>Wages Expense</v>
      </c>
      <c r="D34" s="112">
        <f ca="1">OFFSET('Ledger Accounts'!G502,COUNT('Ledger Accounts'!G502:G504)-1,0,1,1)</f>
        <v>0</v>
      </c>
      <c r="E34" s="175"/>
      <c r="F34" s="180">
        <v>15195</v>
      </c>
      <c r="G34" s="180"/>
      <c r="H34" s="116">
        <f>'Ledger Accounts'!E506</f>
        <v>0</v>
      </c>
      <c r="I34" s="113"/>
      <c r="J34" s="182">
        <v>1470</v>
      </c>
      <c r="K34" s="182"/>
      <c r="L34" s="114">
        <f ca="1">D34+H34</f>
        <v>0</v>
      </c>
      <c r="M34" s="114"/>
      <c r="N34" s="182">
        <v>16665</v>
      </c>
      <c r="O34" s="182"/>
    </row>
    <row r="35" spans="1:15">
      <c r="A35" s="5"/>
      <c r="B35" s="110">
        <v>540</v>
      </c>
      <c r="C35" s="111" t="str">
        <f>'Chart of Accounts'!B44</f>
        <v>Rent Expense</v>
      </c>
      <c r="D35" s="112"/>
      <c r="E35" s="175"/>
      <c r="F35" s="180"/>
      <c r="G35" s="180"/>
      <c r="H35" s="116">
        <f ca="1">OFFSET('Ledger Accounts'!G518,COUNT('Ledger Accounts'!G518:G519)-1,0,1,1)</f>
        <v>0</v>
      </c>
      <c r="I35" s="113"/>
      <c r="J35" s="182">
        <v>3000</v>
      </c>
      <c r="K35" s="182"/>
      <c r="L35" s="114">
        <f ca="1">H35</f>
        <v>0</v>
      </c>
      <c r="M35" s="114"/>
      <c r="N35" s="182">
        <v>3000</v>
      </c>
      <c r="O35" s="182"/>
    </row>
    <row r="36" spans="1:15">
      <c r="A36" s="5"/>
      <c r="B36" s="110">
        <f>'Chart of Accounts'!A45</f>
        <v>541</v>
      </c>
      <c r="C36" s="111" t="str">
        <f>'Chart of Accounts'!B45</f>
        <v>Electricity Expense</v>
      </c>
      <c r="D36" s="112"/>
      <c r="E36" s="175"/>
      <c r="F36" s="180"/>
      <c r="G36" s="180"/>
      <c r="H36" s="116">
        <f ca="1">OFFSET('Ledger Accounts'!G534,COUNT('Ledger Accounts'!G534:G535)-1,0,1,1)</f>
        <v>0</v>
      </c>
      <c r="I36" s="113"/>
      <c r="J36" s="182">
        <v>965</v>
      </c>
      <c r="K36" s="182"/>
      <c r="L36" s="114">
        <f ca="1">H36</f>
        <v>0</v>
      </c>
      <c r="M36" s="114"/>
      <c r="N36" s="182">
        <v>965</v>
      </c>
      <c r="O36" s="182"/>
    </row>
    <row r="37" spans="1:15">
      <c r="A37" s="5"/>
      <c r="B37" s="110">
        <f>'Chart of Accounts'!A46</f>
        <v>542</v>
      </c>
      <c r="C37" s="111" t="str">
        <f>'Chart of Accounts'!B46</f>
        <v>Water Expense</v>
      </c>
      <c r="D37" s="112"/>
      <c r="E37" s="175"/>
      <c r="F37" s="180"/>
      <c r="G37" s="180"/>
      <c r="H37" s="116">
        <f ca="1">OFFSET('Ledger Accounts'!G550,COUNT('Ledger Accounts'!G550:G551)-1,0,1,1)</f>
        <v>0</v>
      </c>
      <c r="I37" s="113"/>
      <c r="J37" s="182">
        <v>278</v>
      </c>
      <c r="K37" s="182"/>
      <c r="L37" s="114">
        <f ca="1">H37</f>
        <v>0</v>
      </c>
      <c r="M37" s="114"/>
      <c r="N37" s="182">
        <v>278</v>
      </c>
      <c r="O37" s="182"/>
    </row>
    <row r="38" spans="1:15">
      <c r="A38" s="5"/>
      <c r="B38" s="110">
        <f>'Chart of Accounts'!A47</f>
        <v>543</v>
      </c>
      <c r="C38" s="111" t="str">
        <f>'Chart of Accounts'!B47</f>
        <v>Insurance Expense</v>
      </c>
      <c r="D38" s="112"/>
      <c r="E38" s="175"/>
      <c r="F38" s="180"/>
      <c r="G38" s="180"/>
      <c r="H38" s="116">
        <f ca="1">OFFSET('Ledger Accounts'!G566,COUNT('Ledger Accounts'!G566:G567)-1,0,1,1)</f>
        <v>0</v>
      </c>
      <c r="I38" s="113"/>
      <c r="J38" s="182">
        <v>590</v>
      </c>
      <c r="K38" s="182"/>
      <c r="L38" s="114">
        <f ca="1">H38</f>
        <v>0</v>
      </c>
      <c r="M38" s="114"/>
      <c r="N38" s="182">
        <v>590</v>
      </c>
      <c r="O38" s="182"/>
    </row>
    <row r="39" spans="1:15">
      <c r="A39" s="5"/>
      <c r="B39" s="110">
        <f>'Chart of Accounts'!A48</f>
        <v>545</v>
      </c>
      <c r="C39" s="111" t="str">
        <f>'Chart of Accounts'!B48</f>
        <v>Salary Expense</v>
      </c>
      <c r="D39" s="112">
        <f ca="1">OFFSET('Ledger Accounts'!G598,COUNT('Ledger Accounts'!G598:G599)-1,0,1,1)</f>
        <v>0</v>
      </c>
      <c r="E39" s="175"/>
      <c r="F39" s="180">
        <v>6589</v>
      </c>
      <c r="G39" s="180"/>
      <c r="H39" s="116"/>
      <c r="I39" s="113"/>
      <c r="J39" s="182"/>
      <c r="K39" s="182"/>
      <c r="L39" s="114">
        <f ca="1">D39</f>
        <v>0</v>
      </c>
      <c r="M39" s="114"/>
      <c r="N39" s="182">
        <v>6589</v>
      </c>
      <c r="O39" s="182"/>
    </row>
    <row r="40" spans="1:15">
      <c r="A40" s="5"/>
      <c r="B40" s="110">
        <f>'Chart of Accounts'!A49</f>
        <v>560</v>
      </c>
      <c r="C40" s="111" t="str">
        <f>'Chart of Accounts'!B49</f>
        <v>Depn Expense: Office Furniture</v>
      </c>
      <c r="D40" s="112"/>
      <c r="E40" s="175"/>
      <c r="F40" s="180"/>
      <c r="G40" s="180"/>
      <c r="H40" s="116">
        <f ca="1">OFFSET('Ledger Accounts'!G614,COUNT('Ledger Accounts'!G614:G615)-1,0,1,1)</f>
        <v>0</v>
      </c>
      <c r="I40" s="113"/>
      <c r="J40" s="182">
        <v>156</v>
      </c>
      <c r="K40" s="182"/>
      <c r="L40" s="114">
        <f ca="1">H40</f>
        <v>0</v>
      </c>
      <c r="M40" s="114"/>
      <c r="N40" s="182">
        <v>156</v>
      </c>
      <c r="O40" s="182"/>
    </row>
    <row r="41" spans="1:15">
      <c r="A41" s="5"/>
      <c r="B41" s="110">
        <f>'Chart of Accounts'!A50</f>
        <v>561</v>
      </c>
      <c r="C41" s="111" t="str">
        <f>'Chart of Accounts'!B50</f>
        <v>Depn Expense: Coffee Equipment</v>
      </c>
      <c r="D41" s="112"/>
      <c r="E41" s="175"/>
      <c r="F41" s="180"/>
      <c r="G41" s="180"/>
      <c r="H41" s="116">
        <f ca="1">OFFSET('Ledger Accounts'!G630,COUNT('Ledger Accounts'!G630:G631)-1,0,1,1)</f>
        <v>0</v>
      </c>
      <c r="I41" s="113"/>
      <c r="J41" s="182">
        <v>366</v>
      </c>
      <c r="K41" s="182"/>
      <c r="L41" s="114">
        <f ca="1">H41</f>
        <v>0</v>
      </c>
      <c r="M41" s="114"/>
      <c r="N41" s="182">
        <v>366</v>
      </c>
      <c r="O41" s="182"/>
    </row>
    <row r="42" spans="1:15" ht="15.75" thickBot="1">
      <c r="A42" s="5"/>
      <c r="B42" s="110">
        <f>'Chart of Accounts'!A51</f>
        <v>571</v>
      </c>
      <c r="C42" s="111" t="str">
        <f>'Chart of Accounts'!B51</f>
        <v>Interest Expense</v>
      </c>
      <c r="D42" s="222"/>
      <c r="E42" s="223"/>
      <c r="F42" s="224"/>
      <c r="G42" s="224"/>
      <c r="H42" s="225">
        <f ca="1">OFFSET('Ledger Accounts'!G646,COUNT('Ledger Accounts'!G646:G646)-1,0,1,1)</f>
        <v>0</v>
      </c>
      <c r="I42" s="113"/>
      <c r="J42" s="182">
        <v>275</v>
      </c>
      <c r="K42" s="182"/>
      <c r="L42" s="114">
        <f ca="1">H42</f>
        <v>0</v>
      </c>
      <c r="M42" s="114"/>
      <c r="N42" s="182">
        <v>275</v>
      </c>
      <c r="O42" s="182"/>
    </row>
    <row r="43" spans="1:15" ht="18" customHeight="1" thickBot="1">
      <c r="A43" s="5"/>
      <c r="B43" s="117"/>
      <c r="C43" s="118" t="s">
        <v>66</v>
      </c>
      <c r="D43" s="226">
        <f ca="1">SUM(D9:D42)</f>
        <v>0</v>
      </c>
      <c r="E43" s="227">
        <f ca="1">SUM(E9:E42)</f>
        <v>0</v>
      </c>
      <c r="F43" s="228">
        <v>431133</v>
      </c>
      <c r="G43" s="228">
        <v>431133</v>
      </c>
      <c r="H43" s="227">
        <f t="shared" ref="H43:M43" ca="1" si="0">SUM(H9:H42)</f>
        <v>0</v>
      </c>
      <c r="I43" s="119">
        <f t="shared" ca="1" si="0"/>
        <v>0</v>
      </c>
      <c r="J43" s="183">
        <v>10100</v>
      </c>
      <c r="K43" s="183">
        <v>10100</v>
      </c>
      <c r="L43" s="120">
        <f ca="1">SUM(L9:L42)</f>
        <v>0</v>
      </c>
      <c r="M43" s="121">
        <f t="shared" ca="1" si="0"/>
        <v>0</v>
      </c>
      <c r="N43" s="183">
        <v>434643</v>
      </c>
      <c r="O43" s="183">
        <v>434643</v>
      </c>
    </row>
    <row r="44" spans="1:15" ht="15.75" thickTop="1">
      <c r="A44" s="5"/>
      <c r="B44" s="117"/>
      <c r="C44" s="118"/>
      <c r="D44" s="122"/>
      <c r="E44" s="122"/>
      <c r="F44" s="122"/>
      <c r="G44" s="122"/>
      <c r="H44" s="122"/>
      <c r="I44" s="122"/>
      <c r="J44" s="122"/>
      <c r="K44" s="122"/>
      <c r="L44" s="122"/>
      <c r="M44" s="122"/>
      <c r="N44" s="122"/>
      <c r="O44" s="122"/>
    </row>
    <row r="45" spans="1:15">
      <c r="A45" s="5"/>
      <c r="B45" s="117"/>
      <c r="C45" s="364" t="s">
        <v>279</v>
      </c>
      <c r="D45" s="364"/>
      <c r="E45" s="364"/>
      <c r="F45" s="364"/>
      <c r="G45" s="364"/>
      <c r="H45" s="364"/>
      <c r="I45" s="122"/>
      <c r="J45" s="122"/>
      <c r="K45" s="122"/>
      <c r="L45" s="122"/>
      <c r="M45" s="122"/>
      <c r="N45" s="122"/>
      <c r="O45" s="122"/>
    </row>
    <row r="46" spans="1:15">
      <c r="C46" s="364"/>
      <c r="D46" s="364"/>
      <c r="E46" s="364"/>
      <c r="F46" s="364"/>
      <c r="G46" s="364"/>
      <c r="H46" s="364"/>
    </row>
  </sheetData>
  <sheetProtection algorithmName="SHA-512" hashValue="48k0jdzeUYyG3RhMsD0TnJHW6dE66E7k1/Re8oI55oqRMSKAWT1z9ZaRTg5wsKqTM1ToVHJvdBI+KBrQNJDNHw==" saltValue="Kh/r0naXz41BtCL1HV77bw==" spinCount="100000" sheet="1" selectLockedCells="1" selectUnlockedCells="1"/>
  <mergeCells count="12">
    <mergeCell ref="C45:H46"/>
    <mergeCell ref="N6:O7"/>
    <mergeCell ref="L6:M7"/>
    <mergeCell ref="E2:I2"/>
    <mergeCell ref="E4:I4"/>
    <mergeCell ref="E3:I3"/>
    <mergeCell ref="J6:K7"/>
    <mergeCell ref="B6:B8"/>
    <mergeCell ref="C6:C8"/>
    <mergeCell ref="D6:E7"/>
    <mergeCell ref="H6:I7"/>
    <mergeCell ref="F6:G7"/>
  </mergeCells>
  <conditionalFormatting sqref="H43">
    <cfRule type="cellIs" dxfId="12" priority="54" operator="notEqual">
      <formula>$I$43</formula>
    </cfRule>
  </conditionalFormatting>
  <conditionalFormatting sqref="I43:K43">
    <cfRule type="cellIs" dxfId="11" priority="53" operator="notEqual">
      <formula>$H$43</formula>
    </cfRule>
  </conditionalFormatting>
  <conditionalFormatting sqref="D43">
    <cfRule type="expression" dxfId="10" priority="4">
      <formula>"&lt;&gt;$E$43"</formula>
    </cfRule>
  </conditionalFormatting>
  <conditionalFormatting sqref="E43">
    <cfRule type="expression" dxfId="9" priority="3">
      <formula>"&lt;&gt;$D$43"</formula>
    </cfRule>
  </conditionalFormatting>
  <conditionalFormatting sqref="L43">
    <cfRule type="expression" dxfId="8" priority="2">
      <formula>"&lt;&gt;$M$43"</formula>
    </cfRule>
  </conditionalFormatting>
  <conditionalFormatting sqref="M43">
    <cfRule type="expression" dxfId="7" priority="1">
      <formula>"&lt;&gt;$L$43"</formula>
    </cfRule>
  </conditionalFormatting>
  <pageMargins left="0.7" right="0.7" top="0.75" bottom="0.75" header="0.3" footer="0.3"/>
  <pageSetup orientation="landscape" horizontalDpi="300" verticalDpi="30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E29"/>
  <sheetViews>
    <sheetView showGridLines="0" zoomScale="121" workbookViewId="0">
      <selection activeCell="H17" sqref="H17"/>
    </sheetView>
  </sheetViews>
  <sheetFormatPr defaultRowHeight="15"/>
  <cols>
    <col min="3" max="3" width="35.7109375" customWidth="1"/>
    <col min="4" max="4" width="13" style="26" customWidth="1"/>
    <col min="5" max="5" width="12.7109375" style="26" customWidth="1"/>
  </cols>
  <sheetData>
    <row r="1" spans="1:5" ht="20.25">
      <c r="A1" s="1"/>
      <c r="B1" s="332" t="s">
        <v>94</v>
      </c>
      <c r="C1" s="332"/>
      <c r="D1" s="332"/>
      <c r="E1" s="27"/>
    </row>
    <row r="2" spans="1:5">
      <c r="A2" s="1"/>
      <c r="B2" s="5"/>
      <c r="C2" s="5"/>
      <c r="D2" s="27"/>
      <c r="E2" s="27"/>
    </row>
    <row r="3" spans="1:5" ht="44.25" customHeight="1">
      <c r="A3" s="1"/>
      <c r="B3" s="369" t="s">
        <v>220</v>
      </c>
      <c r="C3" s="369"/>
      <c r="D3" s="369"/>
      <c r="E3" s="369"/>
    </row>
    <row r="4" spans="1:5" ht="15.75" thickBot="1">
      <c r="A4" s="1"/>
      <c r="B4" s="5"/>
      <c r="C4" s="5"/>
      <c r="D4" s="27"/>
      <c r="E4" s="27"/>
    </row>
    <row r="5" spans="1:5" ht="30" thickTop="1" thickBot="1">
      <c r="A5" s="1"/>
      <c r="B5" s="92" t="s">
        <v>67</v>
      </c>
      <c r="C5" s="92" t="s">
        <v>68</v>
      </c>
      <c r="D5" s="93" t="s">
        <v>69</v>
      </c>
      <c r="E5" s="94" t="s">
        <v>70</v>
      </c>
    </row>
    <row r="6" spans="1:5" ht="15.75" thickTop="1">
      <c r="A6" s="1"/>
      <c r="B6" s="95">
        <f ca="1">'Chart of Accounts'!A11</f>
        <v>1030</v>
      </c>
      <c r="C6" s="96" t="str">
        <f ca="1">'Chart of Accounts'!B11</f>
        <v>Downtown Brew</v>
      </c>
      <c r="D6" s="47">
        <f ca="1">OFFSET('AR Sub. Ledger'!G8,COUNT('AR Sub. Ledger'!G8:G16)-1,0,1,1)</f>
        <v>0</v>
      </c>
      <c r="E6" s="97"/>
    </row>
    <row r="7" spans="1:5">
      <c r="A7" s="1"/>
      <c r="B7" s="95">
        <f ca="1">'Chart of Accounts'!A12</f>
        <v>2030</v>
      </c>
      <c r="C7" s="96" t="str">
        <f ca="1">'Chart of Accounts'!B12</f>
        <v>Top Show</v>
      </c>
      <c r="D7" s="48">
        <f ca="1">OFFSET('AR Sub. Ledger'!G24,COUNT('AR Sub. Ledger'!G24:G32)-1,0,1,1)</f>
        <v>0</v>
      </c>
      <c r="E7" s="97"/>
    </row>
    <row r="8" spans="1:5">
      <c r="A8" s="1"/>
      <c r="B8" s="95">
        <f ca="1">'Chart of Accounts'!A13</f>
        <v>3030</v>
      </c>
      <c r="C8" s="96" t="str">
        <f ca="1">'Chart of Accounts'!B13</f>
        <v>Tats Coffee Shop</v>
      </c>
      <c r="D8" s="48">
        <f ca="1">OFFSET('AR Sub. Ledger'!G40,COUNT('AR Sub. Ledger'!G40:G48)-1,0,1,1)</f>
        <v>0</v>
      </c>
      <c r="E8" s="97"/>
    </row>
    <row r="9" spans="1:5">
      <c r="A9" s="1"/>
      <c r="B9" s="95">
        <f ca="1">'Chart of Accounts'!A14</f>
        <v>4030</v>
      </c>
      <c r="C9" s="96" t="str">
        <f ca="1">'Chart of Accounts'!B14</f>
        <v>Yab Tsae</v>
      </c>
      <c r="D9" s="48">
        <f ca="1">OFFSET('AR Sub. Ledger'!G56,COUNT('AR Sub. Ledger'!G56:G64)-1,0,1,1)</f>
        <v>0</v>
      </c>
      <c r="E9" s="97"/>
    </row>
    <row r="10" spans="1:5">
      <c r="A10" s="1"/>
      <c r="B10" s="95"/>
      <c r="C10" s="96"/>
      <c r="D10" s="48"/>
      <c r="E10" s="97"/>
    </row>
    <row r="11" spans="1:5" ht="15.75" thickBot="1">
      <c r="A11" s="1"/>
      <c r="B11" s="98"/>
      <c r="C11" s="99"/>
      <c r="D11" s="100"/>
      <c r="E11" s="101"/>
    </row>
    <row r="12" spans="1:5" ht="15.75" thickBot="1">
      <c r="A12" s="1"/>
      <c r="B12" s="370" t="s">
        <v>71</v>
      </c>
      <c r="C12" s="371"/>
      <c r="D12" s="49">
        <f ca="1">SUM(D6:D11)</f>
        <v>0</v>
      </c>
      <c r="E12" s="49"/>
    </row>
    <row r="13" spans="1:5" ht="15.75" thickTop="1">
      <c r="A13" s="1"/>
      <c r="B13" s="5"/>
      <c r="C13" s="5"/>
      <c r="D13" s="27"/>
      <c r="E13" s="27"/>
    </row>
    <row r="14" spans="1:5">
      <c r="A14" s="1"/>
      <c r="B14" s="5"/>
      <c r="C14" s="5"/>
      <c r="D14" s="27"/>
      <c r="E14" s="27"/>
    </row>
    <row r="15" spans="1:5">
      <c r="A15" s="1"/>
      <c r="B15" s="5"/>
      <c r="C15" s="5"/>
      <c r="D15" s="27"/>
      <c r="E15" s="27"/>
    </row>
    <row r="16" spans="1:5" ht="20.25">
      <c r="A16" s="1"/>
      <c r="B16" s="332" t="s">
        <v>95</v>
      </c>
      <c r="C16" s="332"/>
      <c r="D16" s="332"/>
      <c r="E16" s="27"/>
    </row>
    <row r="17" spans="1:5">
      <c r="A17" s="1"/>
      <c r="B17" s="5"/>
      <c r="C17" s="5"/>
      <c r="D17" s="27"/>
      <c r="E17" s="27"/>
    </row>
    <row r="18" spans="1:5" ht="44.25" customHeight="1">
      <c r="A18" s="1"/>
      <c r="B18" s="369" t="s">
        <v>221</v>
      </c>
      <c r="C18" s="372"/>
      <c r="D18" s="372"/>
      <c r="E18" s="372"/>
    </row>
    <row r="19" spans="1:5" ht="15.75" thickBot="1">
      <c r="A19" s="1"/>
      <c r="B19" s="5"/>
      <c r="C19" s="5"/>
      <c r="D19" s="27"/>
      <c r="E19" s="27"/>
    </row>
    <row r="20" spans="1:5" ht="30" thickTop="1" thickBot="1">
      <c r="A20" s="1"/>
      <c r="B20" s="92" t="s">
        <v>67</v>
      </c>
      <c r="C20" s="92" t="s">
        <v>68</v>
      </c>
      <c r="D20" s="93" t="s">
        <v>69</v>
      </c>
      <c r="E20" s="94" t="s">
        <v>70</v>
      </c>
    </row>
    <row r="21" spans="1:5" ht="15.75" thickTop="1">
      <c r="A21" s="1"/>
      <c r="B21" s="95">
        <f ca="1">'Chart of Accounts'!A23</f>
        <v>1001</v>
      </c>
      <c r="C21" s="96" t="str">
        <f ca="1">'Chart of Accounts'!B23</f>
        <v>Today's Coffee Mill</v>
      </c>
      <c r="D21" s="102"/>
      <c r="E21" s="47">
        <f ca="1">OFFSET('AP Sub. Ledger'!G8,COUNT('AP Sub. Ledger'!G8:G16)-1,0,1,1)</f>
        <v>0</v>
      </c>
    </row>
    <row r="22" spans="1:5">
      <c r="A22" s="1"/>
      <c r="B22" s="95">
        <f ca="1">'Chart of Accounts'!A24</f>
        <v>1002</v>
      </c>
      <c r="C22" s="96" t="str">
        <f ca="1">'Chart of Accounts'!B24</f>
        <v>Factory of Paper Products</v>
      </c>
      <c r="D22" s="102"/>
      <c r="E22" s="48">
        <f ca="1">OFFSET('AP Sub. Ledger'!G24,COUNT('AP Sub. Ledger'!G24:G32)-1,0,1,1)</f>
        <v>0</v>
      </c>
    </row>
    <row r="23" spans="1:5">
      <c r="A23" s="1"/>
      <c r="B23" s="95">
        <f ca="1">'Chart of Accounts'!A25</f>
        <v>1003</v>
      </c>
      <c r="C23" s="96" t="str">
        <f ca="1">'Chart of Accounts'!B25</f>
        <v>Freddie's Furniture</v>
      </c>
      <c r="D23" s="102"/>
      <c r="E23" s="48">
        <f ca="1">OFFSET('AP Sub. Ledger'!G40,COUNT('AP Sub. Ledger'!G40:G48)-1,0,1,1)</f>
        <v>0</v>
      </c>
    </row>
    <row r="24" spans="1:5">
      <c r="A24" s="1"/>
      <c r="B24" s="95">
        <f ca="1">'Chart of Accounts'!A26</f>
        <v>1004</v>
      </c>
      <c r="C24" s="96" t="str">
        <f ca="1">'Chart of Accounts'!B26</f>
        <v>EatMor Inc.</v>
      </c>
      <c r="D24" s="102"/>
      <c r="E24" s="48">
        <f ca="1">OFFSET('AP Sub. Ledger'!G56,COUNT('AP Sub. Ledger'!G56:G64)-1,0,1,1)</f>
        <v>0</v>
      </c>
    </row>
    <row r="25" spans="1:5">
      <c r="A25" s="1"/>
      <c r="B25" s="95">
        <f ca="1">'Chart of Accounts'!A27</f>
        <v>1005</v>
      </c>
      <c r="C25" s="96" t="str">
        <f ca="1">'Chart of Accounts'!B27</f>
        <v>Lligrac Inc.</v>
      </c>
      <c r="D25" s="102"/>
      <c r="E25" s="48">
        <f ca="1">OFFSET('AP Sub. Ledger'!G72,COUNT('AP Sub. Ledger'!G72:G80)-1,0,1,1)</f>
        <v>0</v>
      </c>
    </row>
    <row r="26" spans="1:5" ht="15.75" thickBot="1">
      <c r="A26" s="1"/>
      <c r="B26" s="98"/>
      <c r="C26" s="99"/>
      <c r="D26" s="103"/>
      <c r="E26" s="100"/>
    </row>
    <row r="27" spans="1:5" ht="15.75" thickBot="1">
      <c r="A27" s="1"/>
      <c r="B27" s="370" t="s">
        <v>71</v>
      </c>
      <c r="C27" s="371"/>
      <c r="D27" s="49"/>
      <c r="E27" s="49">
        <f ca="1">SUM(E21:E26)</f>
        <v>0</v>
      </c>
    </row>
    <row r="28" spans="1:5" ht="15.75" thickTop="1"/>
    <row r="29" spans="1:5">
      <c r="B29" s="368" t="s">
        <v>215</v>
      </c>
      <c r="C29" s="368"/>
      <c r="D29" s="368"/>
      <c r="E29" s="368"/>
    </row>
  </sheetData>
  <sheetProtection algorithmName="SHA-512" hashValue="QCLVkrPSr9zaH/CJMSYv0oZVZVMjFVaNKvROczrrNU1Zt4A9oZINL6Cz5Nrz3XNvr0fzzDbZEcOAg3boPF4oSg==" saltValue="UENniQhD+dou8zEmxypadA==" spinCount="100000" sheet="1" selectLockedCells="1" selectUnlockedCells="1"/>
  <mergeCells count="7">
    <mergeCell ref="B1:D1"/>
    <mergeCell ref="B16:D16"/>
    <mergeCell ref="B29:E29"/>
    <mergeCell ref="B3:E3"/>
    <mergeCell ref="B12:C12"/>
    <mergeCell ref="B18:E18"/>
    <mergeCell ref="B27:C27"/>
  </mergeCells>
  <pageMargins left="0.7" right="0.7" top="0.75" bottom="0.75" header="0.3" footer="0.3"/>
  <pageSetup orientation="portrait" horizontalDpi="300" verticalDpi="300" r:id="rId1"/>
  <drawing r:id="rId2"/>
  <extLst>
    <ext xmlns:x14="http://schemas.microsoft.com/office/spreadsheetml/2009/9/main" uri="{78C0D931-6437-407d-A8EE-F0AAD7539E65}">
      <x14:conditionalFormattings>
        <x14:conditionalFormatting xmlns:xm="http://schemas.microsoft.com/office/excel/2006/main">
          <x14:cfRule type="cellIs" priority="2" operator="notEqual" id="{EF112A6E-5BF4-47B0-868B-023341E601AC}">
            <xm:f>Worksheet!$D$11</xm:f>
            <x14:dxf>
              <font>
                <color theme="0"/>
              </font>
              <fill>
                <patternFill>
                  <bgColor rgb="FFFF0000"/>
                </patternFill>
              </fill>
            </x14:dxf>
          </x14:cfRule>
          <xm:sqref>D12</xm:sqref>
        </x14:conditionalFormatting>
        <x14:conditionalFormatting xmlns:xm="http://schemas.microsoft.com/office/excel/2006/main">
          <x14:cfRule type="cellIs" priority="1" operator="notEqual" id="{F6E35C4C-F37C-4E3E-9ADC-874F8DBC4F65}">
            <xm:f>Worksheet!$E$19</xm:f>
            <x14:dxf>
              <font>
                <color theme="0"/>
              </font>
              <fill>
                <patternFill>
                  <bgColor rgb="FFFF0000"/>
                </patternFill>
              </fill>
            </x14:dxf>
          </x14:cfRule>
          <x14:cfRule type="cellIs" priority="3" operator="notEqual" id="{DE26AAFC-3930-4DAC-81FB-6D44B052F43B}">
            <xm:f>Worksheet!$E$19</xm:f>
            <x14:dxf>
              <font>
                <color theme="0"/>
              </font>
              <fill>
                <patternFill>
                  <bgColor rgb="FFFF0000"/>
                </patternFill>
              </fill>
            </x14:dxf>
          </x14:cfRule>
          <xm:sqref>E27</xm:sqref>
        </x14:conditionalFormatting>
      </x14:conditionalFormatting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F35"/>
  <sheetViews>
    <sheetView showGridLines="0" topLeftCell="A9" zoomScale="115" zoomScaleNormal="115" workbookViewId="0">
      <selection activeCell="D32" sqref="D32"/>
    </sheetView>
  </sheetViews>
  <sheetFormatPr defaultRowHeight="15"/>
  <cols>
    <col min="3" max="3" width="30" customWidth="1"/>
    <col min="4" max="5" width="10.85546875" customWidth="1"/>
    <col min="6" max="6" width="11.85546875" customWidth="1"/>
  </cols>
  <sheetData>
    <row r="1" spans="1:6">
      <c r="A1" s="1"/>
      <c r="B1" s="1"/>
      <c r="C1" s="1"/>
      <c r="D1" s="6"/>
      <c r="E1" s="6"/>
      <c r="F1" s="6"/>
    </row>
    <row r="2" spans="1:6">
      <c r="A2" s="1"/>
      <c r="B2" s="384" t="s">
        <v>280</v>
      </c>
      <c r="C2" s="384"/>
      <c r="D2" s="384"/>
      <c r="E2" s="384"/>
      <c r="F2" s="384"/>
    </row>
    <row r="3" spans="1:6">
      <c r="A3" s="1"/>
      <c r="B3" s="384"/>
      <c r="C3" s="384"/>
      <c r="D3" s="384"/>
      <c r="E3" s="384"/>
      <c r="F3" s="384"/>
    </row>
    <row r="4" spans="1:6">
      <c r="A4" s="1"/>
      <c r="B4" s="384"/>
      <c r="C4" s="384"/>
      <c r="D4" s="384"/>
      <c r="E4" s="384"/>
      <c r="F4" s="384"/>
    </row>
    <row r="5" spans="1:6">
      <c r="A5" s="1"/>
      <c r="B5" s="385"/>
      <c r="C5" s="385"/>
      <c r="D5" s="385"/>
      <c r="E5" s="385"/>
      <c r="F5" s="385"/>
    </row>
    <row r="6" spans="1:6">
      <c r="A6" s="1"/>
      <c r="B6" s="373" t="s">
        <v>72</v>
      </c>
      <c r="C6" s="373"/>
      <c r="D6" s="373"/>
      <c r="E6" s="373"/>
      <c r="F6" s="373"/>
    </row>
    <row r="7" spans="1:6">
      <c r="A7" s="1"/>
      <c r="B7" s="373" t="s">
        <v>73</v>
      </c>
      <c r="C7" s="373"/>
      <c r="D7" s="373"/>
      <c r="E7" s="373"/>
      <c r="F7" s="373"/>
    </row>
    <row r="8" spans="1:6">
      <c r="A8" s="1"/>
      <c r="B8" s="376"/>
      <c r="C8" s="85" t="str">
        <f>'Chart of Accounts'!B36</f>
        <v>Sales Revenue</v>
      </c>
      <c r="D8" s="36"/>
      <c r="E8" s="91"/>
      <c r="F8" s="37"/>
    </row>
    <row r="9" spans="1:6">
      <c r="A9" s="1"/>
      <c r="B9" s="376"/>
      <c r="C9" s="85" t="str">
        <f>'Chart of Accounts'!B37</f>
        <v>Sales Returns and Allowances</v>
      </c>
      <c r="D9" s="36"/>
      <c r="E9" s="91"/>
      <c r="F9" s="37"/>
    </row>
    <row r="10" spans="1:6" ht="15.75" thickBot="1">
      <c r="A10" s="1"/>
      <c r="B10" s="376"/>
      <c r="C10" s="85" t="str">
        <f>'Chart of Accounts'!B38</f>
        <v>Sales Discounts</v>
      </c>
      <c r="D10" s="45"/>
      <c r="E10" s="91"/>
      <c r="F10" s="37"/>
    </row>
    <row r="11" spans="1:6">
      <c r="A11" s="1"/>
      <c r="B11" s="373" t="s">
        <v>164</v>
      </c>
      <c r="C11" s="373"/>
      <c r="D11" s="7"/>
      <c r="E11" s="37">
        <f>D8+D9+D10</f>
        <v>0</v>
      </c>
      <c r="F11" s="91"/>
    </row>
    <row r="12" spans="1:6">
      <c r="A12" s="1"/>
      <c r="B12" s="378" t="s">
        <v>162</v>
      </c>
      <c r="C12" s="379"/>
      <c r="D12" s="379"/>
      <c r="E12" s="379"/>
      <c r="F12" s="380"/>
    </row>
    <row r="13" spans="1:6">
      <c r="A13" s="1"/>
      <c r="B13" s="76"/>
      <c r="C13" s="78" t="str">
        <f>'Chart of Accounts'!B39</f>
        <v>Purchases</v>
      </c>
      <c r="D13" s="36"/>
      <c r="E13" s="44"/>
      <c r="F13" s="37"/>
    </row>
    <row r="14" spans="1:6" ht="25.5">
      <c r="A14" s="1"/>
      <c r="B14" s="76"/>
      <c r="C14" s="78" t="str">
        <f>'Chart of Accounts'!B40</f>
        <v>Purchase Returns and Allowances</v>
      </c>
      <c r="D14" s="36"/>
      <c r="E14" s="44"/>
      <c r="F14" s="37"/>
    </row>
    <row r="15" spans="1:6">
      <c r="A15" s="1"/>
      <c r="B15" s="76"/>
      <c r="C15" s="78" t="str">
        <f>'Chart of Accounts'!B41</f>
        <v>Purchase Discounts</v>
      </c>
      <c r="D15" s="36"/>
      <c r="E15" s="44"/>
      <c r="F15" s="37"/>
    </row>
    <row r="16" spans="1:6" ht="14.25" customHeight="1" thickBot="1">
      <c r="A16" s="1"/>
      <c r="B16" s="381" t="s">
        <v>163</v>
      </c>
      <c r="C16" s="382"/>
      <c r="D16" s="89"/>
      <c r="E16" s="43">
        <f>D13+D14+D15</f>
        <v>0</v>
      </c>
      <c r="F16" s="37"/>
    </row>
    <row r="17" spans="1:6">
      <c r="A17" s="1"/>
      <c r="B17" s="381" t="s">
        <v>165</v>
      </c>
      <c r="C17" s="383"/>
      <c r="D17" s="90"/>
      <c r="E17" s="44"/>
      <c r="F17" s="37">
        <f>E11-E16</f>
        <v>0</v>
      </c>
    </row>
    <row r="18" spans="1:6">
      <c r="A18" s="1"/>
      <c r="B18" s="373" t="s">
        <v>74</v>
      </c>
      <c r="C18" s="373"/>
      <c r="D18" s="373"/>
      <c r="E18" s="373"/>
      <c r="F18" s="373"/>
    </row>
    <row r="19" spans="1:6">
      <c r="A19" s="1"/>
      <c r="B19" s="373" t="s">
        <v>75</v>
      </c>
      <c r="C19" s="373"/>
      <c r="D19" s="373"/>
      <c r="E19" s="373"/>
      <c r="F19" s="373"/>
    </row>
    <row r="20" spans="1:6">
      <c r="A20" s="1"/>
      <c r="B20" s="376"/>
      <c r="C20" s="85" t="str">
        <f>'Chart of Accounts'!B42</f>
        <v>Advertising Expense</v>
      </c>
      <c r="D20" s="36"/>
      <c r="E20" s="37"/>
      <c r="F20" s="37"/>
    </row>
    <row r="21" spans="1:6" ht="15.75" thickBot="1">
      <c r="A21" s="1"/>
      <c r="B21" s="376"/>
      <c r="C21" s="85" t="str">
        <f>'Chart of Accounts'!B43</f>
        <v>Wages Expense</v>
      </c>
      <c r="D21" s="45"/>
      <c r="E21" s="37"/>
      <c r="F21" s="37"/>
    </row>
    <row r="22" spans="1:6">
      <c r="A22" s="1"/>
      <c r="B22" s="373" t="s">
        <v>76</v>
      </c>
      <c r="C22" s="373"/>
      <c r="D22" s="44"/>
      <c r="E22" s="37">
        <f>D20+D21</f>
        <v>0</v>
      </c>
      <c r="F22" s="37"/>
    </row>
    <row r="23" spans="1:6">
      <c r="A23" s="1"/>
      <c r="B23" s="373" t="s">
        <v>281</v>
      </c>
      <c r="C23" s="373"/>
      <c r="D23" s="373"/>
      <c r="E23" s="373"/>
      <c r="F23" s="373"/>
    </row>
    <row r="24" spans="1:6">
      <c r="A24" s="1"/>
      <c r="B24" s="376"/>
      <c r="C24" s="85" t="str">
        <f>'Chart of Accounts'!B44</f>
        <v>Rent Expense</v>
      </c>
      <c r="D24" s="36"/>
      <c r="E24" s="37"/>
      <c r="F24" s="37"/>
    </row>
    <row r="25" spans="1:6">
      <c r="A25" s="1"/>
      <c r="B25" s="376"/>
      <c r="C25" s="85" t="str">
        <f>'Chart of Accounts'!B45</f>
        <v>Electricity Expense</v>
      </c>
      <c r="D25" s="36"/>
      <c r="E25" s="37"/>
      <c r="F25" s="37"/>
    </row>
    <row r="26" spans="1:6">
      <c r="A26" s="1"/>
      <c r="B26" s="376"/>
      <c r="C26" s="85" t="str">
        <f>'Chart of Accounts'!B46</f>
        <v>Water Expense</v>
      </c>
      <c r="D26" s="36"/>
      <c r="E26" s="37"/>
      <c r="F26" s="37"/>
    </row>
    <row r="27" spans="1:6">
      <c r="A27" s="1"/>
      <c r="B27" s="376"/>
      <c r="C27" s="85" t="str">
        <f>'Chart of Accounts'!B47</f>
        <v>Insurance Expense</v>
      </c>
      <c r="D27" s="36"/>
      <c r="E27" s="37"/>
      <c r="F27" s="37"/>
    </row>
    <row r="28" spans="1:6">
      <c r="A28" s="1"/>
      <c r="B28" s="376"/>
      <c r="C28" s="85" t="str">
        <f>'Chart of Accounts'!B48</f>
        <v>Salary Expense</v>
      </c>
      <c r="D28" s="36"/>
      <c r="E28" s="37"/>
      <c r="F28" s="37"/>
    </row>
    <row r="29" spans="1:6">
      <c r="A29" s="1"/>
      <c r="B29" s="376"/>
      <c r="C29" s="85" t="str">
        <f>'Chart of Accounts'!B49</f>
        <v>Depn Expense: Office Furniture</v>
      </c>
      <c r="D29" s="36"/>
      <c r="E29" s="37"/>
      <c r="F29" s="37"/>
    </row>
    <row r="30" spans="1:6">
      <c r="A30" s="1"/>
      <c r="B30" s="376"/>
      <c r="C30" s="85" t="str">
        <f>'Chart of Accounts'!B50</f>
        <v>Depn Expense: Coffee Equipment</v>
      </c>
      <c r="D30" s="36"/>
      <c r="E30" s="37"/>
      <c r="F30" s="37"/>
    </row>
    <row r="31" spans="1:6" ht="15.75" thickBot="1">
      <c r="A31" s="1"/>
      <c r="B31" s="376"/>
      <c r="C31" s="85" t="str">
        <f>'Chart of Accounts'!B51</f>
        <v>Interest Expense</v>
      </c>
      <c r="D31" s="45"/>
      <c r="E31" s="37"/>
      <c r="F31" s="37"/>
    </row>
    <row r="32" spans="1:6" ht="18" customHeight="1" thickBot="1">
      <c r="A32" s="1"/>
      <c r="B32" s="373" t="s">
        <v>77</v>
      </c>
      <c r="C32" s="373"/>
      <c r="D32" s="46"/>
      <c r="E32" s="43">
        <f>D24+D25+D26+D27+D28+D29+D30+D31</f>
        <v>0</v>
      </c>
      <c r="F32" s="37"/>
    </row>
    <row r="33" spans="1:6" ht="15.75" thickBot="1">
      <c r="A33" s="1"/>
      <c r="B33" s="373" t="s">
        <v>78</v>
      </c>
      <c r="C33" s="373"/>
      <c r="D33" s="373"/>
      <c r="E33" s="377"/>
      <c r="F33" s="37">
        <f>E22+E32</f>
        <v>0</v>
      </c>
    </row>
    <row r="34" spans="1:6" ht="15.75" thickBot="1">
      <c r="A34" s="1"/>
      <c r="B34" s="373" t="s">
        <v>79</v>
      </c>
      <c r="C34" s="373"/>
      <c r="D34" s="373"/>
      <c r="E34" s="373"/>
      <c r="F34" s="185">
        <f>F17-F33</f>
        <v>0</v>
      </c>
    </row>
    <row r="35" spans="1:6" ht="16.5" thickTop="1">
      <c r="A35" s="1"/>
      <c r="B35" s="374"/>
      <c r="C35" s="374"/>
      <c r="D35" s="374"/>
      <c r="E35" s="374"/>
      <c r="F35" s="375"/>
    </row>
  </sheetData>
  <sheetProtection algorithmName="SHA-512" hashValue="Fi9JgfzlUQXX1chddDqMg0tArLrt5ts23z0I6LxOiL/hAgiYRyrpSgdOlZJAO/BON4mN0MO7WMog3x1mIksxdw==" saltValue="Rfc9+J0cxFvdjCBBLIapag==" spinCount="100000" sheet="1" selectLockedCells="1"/>
  <mergeCells count="19">
    <mergeCell ref="B12:F12"/>
    <mergeCell ref="B16:C16"/>
    <mergeCell ref="B17:C17"/>
    <mergeCell ref="B11:C11"/>
    <mergeCell ref="B2:F4"/>
    <mergeCell ref="B5:F5"/>
    <mergeCell ref="B6:F6"/>
    <mergeCell ref="B7:F7"/>
    <mergeCell ref="B8:B10"/>
    <mergeCell ref="B34:E34"/>
    <mergeCell ref="B35:F35"/>
    <mergeCell ref="B18:F18"/>
    <mergeCell ref="B19:F19"/>
    <mergeCell ref="B20:B21"/>
    <mergeCell ref="B22:C22"/>
    <mergeCell ref="B23:F23"/>
    <mergeCell ref="B24:B31"/>
    <mergeCell ref="B32:C32"/>
    <mergeCell ref="B33:E33"/>
  </mergeCells>
  <pageMargins left="0.7" right="0.7" top="0.75" bottom="0.75" header="0.3" footer="0.3"/>
  <pageSetup orientation="portrait" horizontalDpi="300" verticalDpi="30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E12"/>
  <sheetViews>
    <sheetView showGridLines="0" topLeftCell="B1" workbookViewId="0">
      <selection activeCell="E3" sqref="E3"/>
    </sheetView>
  </sheetViews>
  <sheetFormatPr defaultRowHeight="15"/>
  <cols>
    <col min="2" max="2" width="17.85546875" customWidth="1"/>
    <col min="3" max="3" width="27.5703125" customWidth="1"/>
    <col min="4" max="4" width="13.85546875" customWidth="1"/>
    <col min="5" max="5" width="12.140625" customWidth="1"/>
  </cols>
  <sheetData>
    <row r="1" spans="1:5">
      <c r="A1" s="1"/>
      <c r="B1" s="1"/>
      <c r="C1" s="1"/>
      <c r="D1" s="1"/>
      <c r="E1" s="6"/>
    </row>
    <row r="2" spans="1:5" ht="44.25" customHeight="1">
      <c r="A2" s="1"/>
      <c r="B2" s="388" t="s">
        <v>282</v>
      </c>
      <c r="C2" s="389"/>
      <c r="D2" s="389"/>
      <c r="E2" s="390"/>
    </row>
    <row r="3" spans="1:5">
      <c r="A3" s="1"/>
      <c r="B3" s="391" t="s">
        <v>283</v>
      </c>
      <c r="C3" s="391"/>
      <c r="D3" s="78"/>
      <c r="E3" s="38"/>
    </row>
    <row r="4" spans="1:5">
      <c r="A4" s="1"/>
      <c r="B4" s="391" t="s">
        <v>154</v>
      </c>
      <c r="C4" s="391" t="s">
        <v>80</v>
      </c>
      <c r="D4" s="58"/>
      <c r="E4" s="87"/>
    </row>
    <row r="5" spans="1:5" ht="15.75" thickBot="1">
      <c r="A5" s="1"/>
      <c r="B5" s="392" t="s">
        <v>155</v>
      </c>
      <c r="C5" s="392" t="s">
        <v>80</v>
      </c>
      <c r="D5" s="86"/>
      <c r="E5" s="87"/>
    </row>
    <row r="6" spans="1:5" ht="15.75" thickBot="1">
      <c r="A6" s="1"/>
      <c r="B6" s="376" t="s">
        <v>156</v>
      </c>
      <c r="C6" s="376"/>
      <c r="D6" s="39"/>
      <c r="E6" s="41">
        <f>D4+D5</f>
        <v>0</v>
      </c>
    </row>
    <row r="7" spans="1:5">
      <c r="A7" s="1"/>
      <c r="B7" s="392" t="s">
        <v>157</v>
      </c>
      <c r="C7" s="392"/>
      <c r="D7" s="76"/>
      <c r="E7" s="42">
        <f>E3+E6</f>
        <v>0</v>
      </c>
    </row>
    <row r="8" spans="1:5">
      <c r="A8" s="1"/>
      <c r="B8" s="391" t="s">
        <v>158</v>
      </c>
      <c r="C8" s="391" t="s">
        <v>80</v>
      </c>
      <c r="D8" s="58"/>
      <c r="E8" s="88"/>
    </row>
    <row r="9" spans="1:5" ht="15.75" thickBot="1">
      <c r="A9" s="1"/>
      <c r="B9" s="393" t="s">
        <v>159</v>
      </c>
      <c r="C9" s="393"/>
      <c r="D9" s="86"/>
      <c r="E9" s="88"/>
    </row>
    <row r="10" spans="1:5" ht="15.75" thickBot="1">
      <c r="A10" s="1"/>
      <c r="B10" s="391" t="s">
        <v>160</v>
      </c>
      <c r="C10" s="391"/>
      <c r="D10" s="79"/>
      <c r="E10" s="41">
        <f>D8+D9</f>
        <v>0</v>
      </c>
    </row>
    <row r="11" spans="1:5" ht="15.75" thickBot="1">
      <c r="A11" s="1"/>
      <c r="B11" s="391" t="s">
        <v>284</v>
      </c>
      <c r="C11" s="391"/>
      <c r="D11" s="78"/>
      <c r="E11" s="40">
        <f>E7-E10</f>
        <v>0</v>
      </c>
    </row>
    <row r="12" spans="1:5" ht="15.75" thickTop="1">
      <c r="A12" s="1"/>
      <c r="B12" s="386"/>
      <c r="C12" s="387"/>
      <c r="D12" s="77"/>
      <c r="E12" s="8"/>
    </row>
  </sheetData>
  <sheetProtection algorithmName="SHA-512" hashValue="OwyMuel80kUAPkJsSG5MXvQ1c03iK5IAG44+veErWpdqAwa8PCSrUPHVDUdziL9wv+MVZmrZ5G/Auowa8N8KnA==" saltValue="bYmWuZ9yoc32eSy1hrwaDg==" spinCount="100000" sheet="1" selectLockedCells="1"/>
  <mergeCells count="11">
    <mergeCell ref="B12:C12"/>
    <mergeCell ref="B2:E2"/>
    <mergeCell ref="B3:C3"/>
    <mergeCell ref="B4:C4"/>
    <mergeCell ref="B5:C5"/>
    <mergeCell ref="B6:C6"/>
    <mergeCell ref="B7:C7"/>
    <mergeCell ref="B8:C8"/>
    <mergeCell ref="B9:C9"/>
    <mergeCell ref="B10:C10"/>
    <mergeCell ref="B11:C11"/>
  </mergeCells>
  <pageMargins left="0.7" right="0.7" top="0.75" bottom="0.75" header="0.3" footer="0.3"/>
  <pageSetup orientation="portrait" horizontalDpi="300" verticalDpi="30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G37"/>
  <sheetViews>
    <sheetView showGridLines="0" zoomScale="85" zoomScaleNormal="85" workbookViewId="0">
      <selection activeCell="E12" sqref="E12"/>
    </sheetView>
  </sheetViews>
  <sheetFormatPr defaultRowHeight="15"/>
  <cols>
    <col min="2" max="2" width="14.140625" customWidth="1"/>
    <col min="3" max="3" width="10.85546875" customWidth="1"/>
    <col min="4" max="4" width="21.7109375" customWidth="1"/>
    <col min="5" max="6" width="10.85546875" customWidth="1"/>
    <col min="7" max="7" width="11.85546875" hidden="1" customWidth="1"/>
  </cols>
  <sheetData>
    <row r="1" spans="1:7" ht="27.75" customHeight="1">
      <c r="A1" s="1"/>
      <c r="B1" s="1"/>
      <c r="C1" s="1"/>
      <c r="D1" s="6"/>
      <c r="E1" s="6"/>
      <c r="F1" s="6"/>
    </row>
    <row r="2" spans="1:7">
      <c r="A2" s="1"/>
      <c r="B2" s="384" t="s">
        <v>219</v>
      </c>
      <c r="C2" s="384"/>
      <c r="D2" s="384"/>
      <c r="E2" s="384"/>
      <c r="F2" s="384"/>
    </row>
    <row r="3" spans="1:7">
      <c r="A3" s="1"/>
      <c r="B3" s="406"/>
      <c r="C3" s="406"/>
      <c r="D3" s="406"/>
      <c r="E3" s="406"/>
      <c r="F3" s="406"/>
    </row>
    <row r="4" spans="1:7" ht="30.75" customHeight="1">
      <c r="A4" s="1"/>
      <c r="B4" s="406"/>
      <c r="C4" s="406"/>
      <c r="D4" s="406"/>
      <c r="E4" s="406"/>
      <c r="F4" s="406"/>
    </row>
    <row r="5" spans="1:7">
      <c r="A5" s="1"/>
      <c r="B5" s="394" t="s">
        <v>81</v>
      </c>
      <c r="C5" s="394"/>
      <c r="D5" s="394"/>
      <c r="E5" s="394"/>
      <c r="F5" s="394"/>
    </row>
    <row r="6" spans="1:7">
      <c r="A6" s="1"/>
      <c r="B6" s="394" t="s">
        <v>82</v>
      </c>
      <c r="C6" s="394"/>
      <c r="D6" s="394"/>
      <c r="E6" s="394"/>
      <c r="F6" s="394"/>
    </row>
    <row r="7" spans="1:7">
      <c r="A7" s="1"/>
      <c r="B7" s="396"/>
      <c r="C7" s="398" t="str">
        <f>'Chart of Accounts'!B8</f>
        <v>Cash in Bank</v>
      </c>
      <c r="D7" s="399"/>
      <c r="E7" s="36"/>
      <c r="F7" s="37"/>
    </row>
    <row r="8" spans="1:7">
      <c r="A8" s="1"/>
      <c r="B8" s="396"/>
      <c r="C8" s="82" t="str">
        <f>'Chart of Accounts'!B9</f>
        <v xml:space="preserve">Shcuf </v>
      </c>
      <c r="D8" s="83"/>
      <c r="E8" s="36"/>
      <c r="F8" s="37"/>
    </row>
    <row r="9" spans="1:7">
      <c r="A9" s="1"/>
      <c r="B9" s="396"/>
      <c r="C9" s="398" t="str">
        <f>'Chart of Accounts'!B10</f>
        <v>Accounts Receivable Control</v>
      </c>
      <c r="D9" s="399"/>
      <c r="E9" s="36"/>
      <c r="F9" s="37"/>
    </row>
    <row r="10" spans="1:7">
      <c r="A10" s="1"/>
      <c r="B10" s="396"/>
      <c r="C10" s="398" t="str">
        <f>'Chart of Accounts'!B15</f>
        <v>Prepaid Rent</v>
      </c>
      <c r="D10" s="399"/>
      <c r="E10" s="36"/>
      <c r="F10" s="37"/>
    </row>
    <row r="11" spans="1:7">
      <c r="A11" s="1"/>
      <c r="B11" s="396"/>
      <c r="C11" s="398" t="str">
        <f>'Chart of Accounts'!B16</f>
        <v>Prepaid Advertising</v>
      </c>
      <c r="D11" s="399"/>
      <c r="E11" s="36"/>
      <c r="F11" s="37"/>
    </row>
    <row r="12" spans="1:7" ht="15.75" thickBot="1">
      <c r="A12" s="1"/>
      <c r="B12" s="396"/>
      <c r="C12" s="398" t="str">
        <f>'Chart of Accounts'!B17</f>
        <v>Prepaid Insurance</v>
      </c>
      <c r="D12" s="399"/>
      <c r="E12" s="45"/>
      <c r="F12" s="37"/>
      <c r="G12" s="186" t="s">
        <v>190</v>
      </c>
    </row>
    <row r="13" spans="1:7">
      <c r="A13" s="1"/>
      <c r="B13" s="394" t="s">
        <v>83</v>
      </c>
      <c r="C13" s="394"/>
      <c r="D13" s="394"/>
      <c r="E13" s="395"/>
      <c r="F13" s="37">
        <f>E7+E9+E10+E11+E12</f>
        <v>0</v>
      </c>
      <c r="G13" s="193">
        <v>359477</v>
      </c>
    </row>
    <row r="14" spans="1:7">
      <c r="A14" s="1"/>
      <c r="B14" s="403" t="s">
        <v>84</v>
      </c>
      <c r="C14" s="404"/>
      <c r="D14" s="404"/>
      <c r="E14" s="404"/>
      <c r="F14" s="405"/>
      <c r="G14" s="193"/>
    </row>
    <row r="15" spans="1:7">
      <c r="A15" s="1"/>
      <c r="B15" s="396"/>
      <c r="C15" s="398" t="str">
        <f>'Chart of Accounts'!B18</f>
        <v>Office Furniture</v>
      </c>
      <c r="D15" s="399"/>
      <c r="E15" s="36"/>
      <c r="F15" s="37"/>
      <c r="G15" s="193"/>
    </row>
    <row r="16" spans="1:7">
      <c r="A16" s="1"/>
      <c r="B16" s="396"/>
      <c r="C16" s="398" t="str">
        <f>'Chart of Accounts'!B19</f>
        <v>Accum Depn: Office Furniture</v>
      </c>
      <c r="D16" s="399"/>
      <c r="E16" s="36"/>
      <c r="F16" s="37"/>
      <c r="G16" s="193"/>
    </row>
    <row r="17" spans="1:7">
      <c r="A17" s="1"/>
      <c r="B17" s="396"/>
      <c r="C17" s="398" t="str">
        <f>'Chart of Accounts'!B20</f>
        <v>Coffee Equipment</v>
      </c>
      <c r="D17" s="399"/>
      <c r="E17" s="36"/>
      <c r="F17" s="37"/>
      <c r="G17" s="193"/>
    </row>
    <row r="18" spans="1:7" ht="15.75" thickBot="1">
      <c r="A18" s="1"/>
      <c r="B18" s="396"/>
      <c r="C18" s="398" t="str">
        <f>'Chart of Accounts'!B21</f>
        <v>Accum Depn: Coffee Equipment</v>
      </c>
      <c r="D18" s="399"/>
      <c r="E18" s="45"/>
      <c r="F18" s="37"/>
      <c r="G18" s="193"/>
    </row>
    <row r="19" spans="1:7" ht="15.75" thickBot="1">
      <c r="A19" s="1"/>
      <c r="B19" s="394" t="s">
        <v>185</v>
      </c>
      <c r="C19" s="394"/>
      <c r="D19" s="394"/>
      <c r="E19" s="395"/>
      <c r="F19" s="43">
        <f>E15+E16+E17+E18</f>
        <v>0</v>
      </c>
      <c r="G19" s="193">
        <v>36378</v>
      </c>
    </row>
    <row r="20" spans="1:7" ht="15.75" thickBot="1">
      <c r="A20" s="1"/>
      <c r="B20" s="394" t="s">
        <v>85</v>
      </c>
      <c r="C20" s="394"/>
      <c r="D20" s="394"/>
      <c r="E20" s="394"/>
      <c r="F20" s="59">
        <f>SUM(F13+F19)</f>
        <v>0</v>
      </c>
      <c r="G20" s="193">
        <v>395855</v>
      </c>
    </row>
    <row r="21" spans="1:7" ht="15.75" thickTop="1">
      <c r="A21" s="1"/>
      <c r="B21" s="396"/>
      <c r="C21" s="396"/>
      <c r="D21" s="396"/>
      <c r="E21" s="396"/>
      <c r="F21" s="397"/>
      <c r="G21" s="193"/>
    </row>
    <row r="22" spans="1:7">
      <c r="A22" s="1"/>
      <c r="B22" s="394" t="s">
        <v>86</v>
      </c>
      <c r="C22" s="394"/>
      <c r="D22" s="394"/>
      <c r="E22" s="394"/>
      <c r="F22" s="394"/>
      <c r="G22" s="193"/>
    </row>
    <row r="23" spans="1:7">
      <c r="A23" s="1"/>
      <c r="B23" s="394" t="s">
        <v>87</v>
      </c>
      <c r="C23" s="394"/>
      <c r="D23" s="394"/>
      <c r="E23" s="394"/>
      <c r="F23" s="394"/>
      <c r="G23" s="193"/>
    </row>
    <row r="24" spans="1:7">
      <c r="A24" s="1"/>
      <c r="B24" s="396"/>
      <c r="C24" s="398" t="str">
        <f>'Chart of Accounts'!B22</f>
        <v>Accounts Payable</v>
      </c>
      <c r="D24" s="399"/>
      <c r="E24" s="36"/>
      <c r="F24" s="37"/>
      <c r="G24" s="193"/>
    </row>
    <row r="25" spans="1:7">
      <c r="A25" s="1"/>
      <c r="B25" s="396"/>
      <c r="C25" s="398" t="str">
        <f>'Chart of Accounts'!B28</f>
        <v>Wages Payable</v>
      </c>
      <c r="D25" s="399"/>
      <c r="E25" s="36"/>
      <c r="F25" s="37"/>
      <c r="G25" s="193"/>
    </row>
    <row r="26" spans="1:7">
      <c r="A26" s="1"/>
      <c r="B26" s="396"/>
      <c r="C26" s="398" t="str">
        <f>'Chart of Accounts'!B29</f>
        <v>Electricity Payable</v>
      </c>
      <c r="D26" s="399"/>
      <c r="E26" s="36"/>
      <c r="F26" s="37"/>
      <c r="G26" s="193"/>
    </row>
    <row r="27" spans="1:7">
      <c r="A27" s="1"/>
      <c r="B27" s="396"/>
      <c r="C27" s="398" t="str">
        <f>'Chart of Accounts'!B30</f>
        <v>Water Payable</v>
      </c>
      <c r="D27" s="399"/>
      <c r="E27" s="36"/>
      <c r="F27" s="37"/>
      <c r="G27" s="193"/>
    </row>
    <row r="28" spans="1:7" ht="15.75" thickBot="1">
      <c r="A28" s="1"/>
      <c r="B28" s="396"/>
      <c r="C28" s="398" t="str">
        <f>'Chart of Accounts'!B31</f>
        <v>Interest Payable</v>
      </c>
      <c r="D28" s="399"/>
      <c r="E28" s="45"/>
      <c r="F28" s="37"/>
      <c r="G28" s="193"/>
    </row>
    <row r="29" spans="1:7">
      <c r="A29" s="1"/>
      <c r="B29" s="401" t="s">
        <v>88</v>
      </c>
      <c r="C29" s="401"/>
      <c r="D29" s="401"/>
      <c r="E29" s="402"/>
      <c r="F29" s="37">
        <f>E24+E25+E26+E27+E28</f>
        <v>0</v>
      </c>
      <c r="G29" s="193">
        <v>42250</v>
      </c>
    </row>
    <row r="30" spans="1:7">
      <c r="A30" s="1"/>
      <c r="B30" s="394" t="s">
        <v>89</v>
      </c>
      <c r="C30" s="394"/>
      <c r="D30" s="394"/>
      <c r="E30" s="394"/>
      <c r="F30" s="395"/>
      <c r="G30" s="193"/>
    </row>
    <row r="31" spans="1:7" ht="15.75" thickBot="1">
      <c r="A31" s="1"/>
      <c r="B31" s="85"/>
      <c r="C31" s="400" t="str">
        <f>'Chart of Accounts'!B32</f>
        <v>Bank Loan Payable</v>
      </c>
      <c r="D31" s="400"/>
      <c r="E31" s="45"/>
      <c r="F31" s="37"/>
      <c r="G31" s="193"/>
    </row>
    <row r="32" spans="1:7">
      <c r="A32" s="1"/>
      <c r="B32" s="394" t="s">
        <v>90</v>
      </c>
      <c r="C32" s="394"/>
      <c r="D32" s="394"/>
      <c r="E32" s="395"/>
      <c r="F32" s="37">
        <f>E31</f>
        <v>0</v>
      </c>
      <c r="G32" s="193">
        <v>125000</v>
      </c>
    </row>
    <row r="33" spans="1:7">
      <c r="A33" s="1"/>
      <c r="B33" s="394" t="s">
        <v>91</v>
      </c>
      <c r="C33" s="394"/>
      <c r="D33" s="394"/>
      <c r="E33" s="394"/>
      <c r="F33" s="395"/>
      <c r="G33" s="193"/>
    </row>
    <row r="34" spans="1:7" ht="15.75" thickBot="1">
      <c r="A34" s="1"/>
      <c r="B34" s="85"/>
      <c r="C34" s="400" t="str">
        <f>'Chart of Accounts'!B33</f>
        <v>, Capital</v>
      </c>
      <c r="D34" s="400"/>
      <c r="E34" s="45"/>
      <c r="F34" s="37"/>
      <c r="G34" s="193"/>
    </row>
    <row r="35" spans="1:7" ht="15.75" thickBot="1">
      <c r="A35" s="1"/>
      <c r="B35" s="394" t="s">
        <v>92</v>
      </c>
      <c r="C35" s="394"/>
      <c r="D35" s="394"/>
      <c r="E35" s="395"/>
      <c r="F35" s="43">
        <f>E34</f>
        <v>0</v>
      </c>
      <c r="G35" s="193">
        <v>228605</v>
      </c>
    </row>
    <row r="36" spans="1:7" ht="15.75" thickBot="1">
      <c r="A36" s="1"/>
      <c r="B36" s="394" t="s">
        <v>93</v>
      </c>
      <c r="C36" s="394"/>
      <c r="D36" s="394"/>
      <c r="E36" s="394"/>
      <c r="F36" s="59">
        <f>SUM(F29,F32,F35)</f>
        <v>0</v>
      </c>
      <c r="G36" s="193">
        <v>395855</v>
      </c>
    </row>
    <row r="37" spans="1:7" ht="15.75" thickTop="1">
      <c r="A37" s="1"/>
      <c r="B37" s="396"/>
      <c r="C37" s="396"/>
      <c r="D37" s="396"/>
      <c r="E37" s="396"/>
      <c r="F37" s="397"/>
    </row>
  </sheetData>
  <sheetProtection algorithmName="SHA-512" hashValue="y0pL0jkFVCrZMn4+QPleSgr9j3f03TvZx1QJFZKWgxJtskctzyQR3uQJpWhM83aUDWf7avlR2l612fBNcP8A+g==" saltValue="8l9VpOAngJ43q2cvV4TGBg==" spinCount="100000" sheet="1" selectLockedCells="1"/>
  <mergeCells count="36">
    <mergeCell ref="B14:F14"/>
    <mergeCell ref="B2:F4"/>
    <mergeCell ref="B5:F5"/>
    <mergeCell ref="B6:F6"/>
    <mergeCell ref="B7:B12"/>
    <mergeCell ref="B13:E13"/>
    <mergeCell ref="C24:D24"/>
    <mergeCell ref="C25:D25"/>
    <mergeCell ref="C26:D26"/>
    <mergeCell ref="C27:D27"/>
    <mergeCell ref="C17:D17"/>
    <mergeCell ref="C18:D18"/>
    <mergeCell ref="B23:F23"/>
    <mergeCell ref="B15:B18"/>
    <mergeCell ref="B19:E19"/>
    <mergeCell ref="B20:E20"/>
    <mergeCell ref="B21:F21"/>
    <mergeCell ref="B22:F22"/>
    <mergeCell ref="C15:D15"/>
    <mergeCell ref="C16:D16"/>
    <mergeCell ref="B35:E35"/>
    <mergeCell ref="B36:E36"/>
    <mergeCell ref="B37:F37"/>
    <mergeCell ref="C7:D7"/>
    <mergeCell ref="C9:D9"/>
    <mergeCell ref="C10:D10"/>
    <mergeCell ref="C11:D11"/>
    <mergeCell ref="C12:D12"/>
    <mergeCell ref="B32:E32"/>
    <mergeCell ref="B33:F33"/>
    <mergeCell ref="C34:D34"/>
    <mergeCell ref="B24:B28"/>
    <mergeCell ref="B29:E29"/>
    <mergeCell ref="B30:F30"/>
    <mergeCell ref="C31:D31"/>
    <mergeCell ref="C28:D28"/>
  </mergeCells>
  <conditionalFormatting sqref="F20">
    <cfRule type="cellIs" dxfId="3" priority="2" operator="notEqual">
      <formula>$F$36</formula>
    </cfRule>
  </conditionalFormatting>
  <conditionalFormatting sqref="F36">
    <cfRule type="cellIs" dxfId="2" priority="1" operator="notEqual">
      <formula>$F$20</formula>
    </cfRule>
  </conditionalFormatting>
  <pageMargins left="0.7" right="0.7" top="0.75" bottom="0.75" header="0.3" footer="0.3"/>
  <pageSetup orientation="portrait" horizontalDpi="300" verticalDpi="30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M107"/>
  <sheetViews>
    <sheetView showGridLines="0" defaultGridColor="0" colorId="23" zoomScale="115" zoomScaleNormal="115" workbookViewId="0">
      <selection activeCell="I20" sqref="I20"/>
    </sheetView>
  </sheetViews>
  <sheetFormatPr defaultRowHeight="15"/>
  <cols>
    <col min="1" max="1" width="9" style="4"/>
    <col min="2" max="2" width="9" style="2"/>
    <col min="3" max="3" width="35.7109375" style="64" customWidth="1"/>
    <col min="4" max="5" width="14.140625" style="26" customWidth="1"/>
    <col min="6" max="6" width="11.85546875" style="4" hidden="1" customWidth="1"/>
    <col min="7" max="11" width="9" style="4"/>
    <col min="12" max="13" width="9" style="3"/>
  </cols>
  <sheetData>
    <row r="1" spans="1:5" ht="15.75">
      <c r="B1" s="411" t="s">
        <v>218</v>
      </c>
      <c r="C1" s="411"/>
      <c r="D1" s="411"/>
      <c r="E1" s="411"/>
    </row>
    <row r="2" spans="1:5" s="4" customFormat="1" ht="16.5" customHeight="1">
      <c r="A2" s="5"/>
      <c r="B2" s="409" t="s">
        <v>112</v>
      </c>
      <c r="C2" s="409"/>
      <c r="D2" s="409"/>
      <c r="E2" s="409"/>
    </row>
    <row r="3" spans="1:5" s="4" customFormat="1" ht="15.75" thickBot="1">
      <c r="A3" s="5"/>
      <c r="B3" s="410"/>
      <c r="C3" s="410"/>
      <c r="D3" s="410"/>
      <c r="E3" s="410"/>
    </row>
    <row r="4" spans="1:5" s="4" customFormat="1" ht="30" thickTop="1" thickBot="1">
      <c r="A4" s="5"/>
      <c r="B4" s="9" t="s">
        <v>67</v>
      </c>
      <c r="C4" s="187" t="s">
        <v>68</v>
      </c>
      <c r="D4" s="188" t="s">
        <v>69</v>
      </c>
      <c r="E4" s="188" t="s">
        <v>70</v>
      </c>
    </row>
    <row r="5" spans="1:5" ht="15.75" thickTop="1">
      <c r="A5" s="5"/>
      <c r="B5" s="202">
        <f>'Chart of Accounts'!A8</f>
        <v>100</v>
      </c>
      <c r="C5" s="84" t="str">
        <f>'Chart of Accounts'!B8</f>
        <v>Cash in Bank</v>
      </c>
      <c r="D5" s="152">
        <f>'Ledger Accounts'!G9</f>
        <v>0</v>
      </c>
      <c r="E5" s="152"/>
    </row>
    <row r="6" spans="1:5">
      <c r="A6" s="5"/>
      <c r="B6" s="203">
        <f>'Chart of Accounts'!A9</f>
        <v>102</v>
      </c>
      <c r="C6" s="84" t="str">
        <f>'Chart of Accounts'!B9</f>
        <v xml:space="preserve">Shcuf </v>
      </c>
      <c r="D6" s="152">
        <f>'Ledger Accounts'!G46</f>
        <v>0</v>
      </c>
      <c r="E6" s="152"/>
    </row>
    <row r="7" spans="1:5">
      <c r="A7" s="5"/>
      <c r="B7" s="204">
        <f>'Chart of Accounts'!A10</f>
        <v>110</v>
      </c>
      <c r="C7" s="205" t="str">
        <f>'Chart of Accounts'!B10</f>
        <v>Accounts Receivable Control</v>
      </c>
      <c r="D7" s="207">
        <f>'Ledger Accounts'!G56</f>
        <v>0</v>
      </c>
      <c r="E7" s="208"/>
    </row>
    <row r="8" spans="1:5">
      <c r="A8" s="5"/>
      <c r="B8" s="204">
        <f>'Chart of Accounts'!A15</f>
        <v>140</v>
      </c>
      <c r="C8" s="206" t="str">
        <f>'Chart of Accounts'!B15</f>
        <v>Prepaid Rent</v>
      </c>
      <c r="D8" s="209">
        <f>'Ledger Accounts'!G121</f>
        <v>0</v>
      </c>
      <c r="E8" s="210"/>
    </row>
    <row r="9" spans="1:5">
      <c r="A9" s="5"/>
      <c r="B9" s="204">
        <f>'Chart of Accounts'!A16</f>
        <v>141</v>
      </c>
      <c r="C9" s="206" t="str">
        <f>'Chart of Accounts'!B16</f>
        <v>Prepaid Advertising</v>
      </c>
      <c r="D9" s="209">
        <f>'Ledger Accounts'!G137</f>
        <v>0</v>
      </c>
      <c r="E9" s="210"/>
    </row>
    <row r="10" spans="1:5">
      <c r="A10" s="5"/>
      <c r="B10" s="204">
        <f>'Chart of Accounts'!A17</f>
        <v>142</v>
      </c>
      <c r="C10" s="206" t="str">
        <f>'Chart of Accounts'!B17</f>
        <v>Prepaid Insurance</v>
      </c>
      <c r="D10" s="209">
        <f>'Ledger Accounts'!G153</f>
        <v>0</v>
      </c>
      <c r="E10" s="210"/>
    </row>
    <row r="11" spans="1:5">
      <c r="A11" s="5"/>
      <c r="B11" s="204">
        <f>'Chart of Accounts'!A18</f>
        <v>150</v>
      </c>
      <c r="C11" s="206" t="str">
        <f>'Chart of Accounts'!B18</f>
        <v>Office Furniture</v>
      </c>
      <c r="D11" s="209">
        <f>'Ledger Accounts'!G166</f>
        <v>0</v>
      </c>
      <c r="E11" s="210"/>
    </row>
    <row r="12" spans="1:5">
      <c r="A12" s="5"/>
      <c r="B12" s="204">
        <f>'Chart of Accounts'!A19</f>
        <v>151</v>
      </c>
      <c r="C12" s="206" t="str">
        <f>'Chart of Accounts'!B19</f>
        <v>Accum Depn: Office Furniture</v>
      </c>
      <c r="D12" s="209"/>
      <c r="E12" s="210">
        <f>'Ledger Accounts'!G182</f>
        <v>0</v>
      </c>
    </row>
    <row r="13" spans="1:5">
      <c r="A13" s="5"/>
      <c r="B13" s="204">
        <f>'Chart of Accounts'!A20</f>
        <v>160</v>
      </c>
      <c r="C13" s="206" t="str">
        <f>'Chart of Accounts'!B20</f>
        <v>Coffee Equipment</v>
      </c>
      <c r="D13" s="209">
        <f>'Ledger Accounts'!G198</f>
        <v>0</v>
      </c>
      <c r="E13" s="210"/>
    </row>
    <row r="14" spans="1:5">
      <c r="A14" s="5"/>
      <c r="B14" s="204">
        <f>'Chart of Accounts'!A21</f>
        <v>161</v>
      </c>
      <c r="C14" s="206" t="str">
        <f>'Chart of Accounts'!B21</f>
        <v>Accum Depn: Coffee Equipment</v>
      </c>
      <c r="D14" s="209"/>
      <c r="E14" s="210">
        <f>'Ledger Accounts'!G214</f>
        <v>0</v>
      </c>
    </row>
    <row r="15" spans="1:5">
      <c r="A15" s="5"/>
      <c r="B15" s="204">
        <f>'Chart of Accounts'!A22</f>
        <v>210</v>
      </c>
      <c r="C15" s="206" t="str">
        <f>'Chart of Accounts'!B22</f>
        <v>Accounts Payable</v>
      </c>
      <c r="D15" s="209"/>
      <c r="E15" s="210">
        <f>'Ledger Accounts'!G234</f>
        <v>0</v>
      </c>
    </row>
    <row r="16" spans="1:5">
      <c r="A16" s="5"/>
      <c r="B16" s="204">
        <f>'Chart of Accounts'!A28</f>
        <v>220</v>
      </c>
      <c r="C16" s="206" t="str">
        <f>'Chart of Accounts'!B28</f>
        <v>Wages Payable</v>
      </c>
      <c r="D16" s="209"/>
      <c r="E16" s="210">
        <f>'Ledger Accounts'!G246</f>
        <v>0</v>
      </c>
    </row>
    <row r="17" spans="1:6">
      <c r="A17" s="5"/>
      <c r="B17" s="204">
        <f>'Chart of Accounts'!A29</f>
        <v>221</v>
      </c>
      <c r="C17" s="206" t="str">
        <f>'Chart of Accounts'!B29</f>
        <v>Electricity Payable</v>
      </c>
      <c r="D17" s="209"/>
      <c r="E17" s="210">
        <f>'Ledger Accounts'!G262</f>
        <v>0</v>
      </c>
    </row>
    <row r="18" spans="1:6">
      <c r="A18" s="5"/>
      <c r="B18" s="204">
        <f>'Chart of Accounts'!A30</f>
        <v>222</v>
      </c>
      <c r="C18" s="206" t="str">
        <f>'Chart of Accounts'!B30</f>
        <v>Water Payable</v>
      </c>
      <c r="D18" s="209"/>
      <c r="E18" s="210">
        <f>'Ledger Accounts'!G278</f>
        <v>0</v>
      </c>
    </row>
    <row r="19" spans="1:6">
      <c r="A19" s="5"/>
      <c r="B19" s="204">
        <f>'Chart of Accounts'!A31</f>
        <v>225</v>
      </c>
      <c r="C19" s="206" t="str">
        <f>'Chart of Accounts'!B31</f>
        <v>Interest Payable</v>
      </c>
      <c r="D19" s="209"/>
      <c r="E19" s="210">
        <f>'Ledger Accounts'!G294</f>
        <v>0</v>
      </c>
    </row>
    <row r="20" spans="1:6">
      <c r="A20" s="5"/>
      <c r="B20" s="204">
        <f>'Chart of Accounts'!A32</f>
        <v>250</v>
      </c>
      <c r="C20" s="206" t="str">
        <f>'Chart of Accounts'!B32</f>
        <v>Bank Loan Payable</v>
      </c>
      <c r="D20" s="209"/>
      <c r="E20" s="210">
        <f>'Ledger Accounts'!G310</f>
        <v>0</v>
      </c>
    </row>
    <row r="21" spans="1:6" ht="15.75" thickBot="1">
      <c r="A21" s="5"/>
      <c r="B21" s="204">
        <f>'Chart of Accounts'!A33</f>
        <v>300</v>
      </c>
      <c r="C21" s="206" t="str">
        <f>'Chart of Accounts'!B33</f>
        <v>, Capital</v>
      </c>
      <c r="D21" s="209"/>
      <c r="E21" s="210">
        <f>'Ledger Accounts'!G328</f>
        <v>0</v>
      </c>
      <c r="F21" s="191" t="s">
        <v>189</v>
      </c>
    </row>
    <row r="22" spans="1:6" s="4" customFormat="1" ht="15.75" thickBot="1">
      <c r="A22" s="5"/>
      <c r="B22" s="407" t="s">
        <v>71</v>
      </c>
      <c r="C22" s="408"/>
      <c r="D22" s="65">
        <f>SUM(D5:D21)</f>
        <v>0</v>
      </c>
      <c r="E22" s="65">
        <f>SUM(E5:E21)</f>
        <v>0</v>
      </c>
      <c r="F22" s="192">
        <v>396377</v>
      </c>
    </row>
    <row r="23" spans="1:6" s="4" customFormat="1" ht="15.75" thickTop="1">
      <c r="B23" s="60"/>
      <c r="C23" s="62"/>
      <c r="D23" s="29"/>
      <c r="E23" s="29"/>
    </row>
    <row r="24" spans="1:6" s="4" customFormat="1" ht="14.25" customHeight="1">
      <c r="B24" s="364" t="s">
        <v>311</v>
      </c>
      <c r="C24" s="364"/>
      <c r="D24" s="364"/>
      <c r="E24" s="364"/>
      <c r="F24" s="219"/>
    </row>
    <row r="25" spans="1:6" s="4" customFormat="1">
      <c r="B25" s="364"/>
      <c r="C25" s="364"/>
      <c r="D25" s="364"/>
      <c r="E25" s="364"/>
      <c r="F25" s="219"/>
    </row>
    <row r="26" spans="1:6" s="4" customFormat="1">
      <c r="B26" s="60"/>
      <c r="C26" s="62"/>
      <c r="D26" s="29"/>
      <c r="E26" s="29"/>
    </row>
    <row r="27" spans="1:6" s="4" customFormat="1">
      <c r="B27" s="60"/>
      <c r="C27" s="62"/>
      <c r="D27" s="29"/>
      <c r="E27" s="29"/>
    </row>
    <row r="28" spans="1:6" s="4" customFormat="1">
      <c r="B28" s="60"/>
      <c r="C28" s="62"/>
      <c r="D28" s="29"/>
      <c r="E28" s="29"/>
    </row>
    <row r="29" spans="1:6" s="4" customFormat="1">
      <c r="B29" s="60"/>
      <c r="C29" s="62"/>
      <c r="D29" s="29"/>
      <c r="E29" s="29"/>
    </row>
    <row r="30" spans="1:6" s="4" customFormat="1">
      <c r="B30" s="60"/>
      <c r="C30" s="62"/>
      <c r="D30" s="29"/>
      <c r="E30" s="29"/>
    </row>
    <row r="31" spans="1:6" s="4" customFormat="1">
      <c r="B31" s="60"/>
      <c r="C31" s="62"/>
      <c r="D31" s="29"/>
      <c r="E31" s="29"/>
    </row>
    <row r="32" spans="1:6" s="4" customFormat="1">
      <c r="B32" s="60"/>
      <c r="C32" s="62"/>
      <c r="D32" s="29"/>
      <c r="E32" s="29"/>
    </row>
    <row r="33" spans="2:5" s="4" customFormat="1">
      <c r="B33" s="60"/>
      <c r="C33" s="62"/>
      <c r="D33" s="29"/>
      <c r="E33" s="29"/>
    </row>
    <row r="34" spans="2:5" s="4" customFormat="1">
      <c r="B34" s="60"/>
      <c r="C34" s="62"/>
      <c r="D34" s="29"/>
      <c r="E34" s="29"/>
    </row>
    <row r="35" spans="2:5" s="4" customFormat="1">
      <c r="B35" s="60"/>
      <c r="C35" s="62"/>
      <c r="D35" s="29"/>
      <c r="E35" s="29"/>
    </row>
    <row r="36" spans="2:5" s="4" customFormat="1">
      <c r="B36" s="60"/>
      <c r="C36" s="62"/>
      <c r="D36" s="29"/>
      <c r="E36" s="29"/>
    </row>
    <row r="37" spans="2:5" s="4" customFormat="1">
      <c r="B37" s="60"/>
      <c r="C37" s="62"/>
      <c r="D37" s="29"/>
      <c r="E37" s="29"/>
    </row>
    <row r="38" spans="2:5" s="4" customFormat="1">
      <c r="B38" s="60"/>
      <c r="C38" s="62"/>
      <c r="D38" s="29"/>
      <c r="E38" s="29"/>
    </row>
    <row r="39" spans="2:5" s="4" customFormat="1">
      <c r="B39" s="60"/>
      <c r="C39" s="62"/>
      <c r="D39" s="29"/>
      <c r="E39" s="29"/>
    </row>
    <row r="40" spans="2:5" s="4" customFormat="1">
      <c r="B40" s="60"/>
      <c r="C40" s="62"/>
      <c r="D40" s="29"/>
      <c r="E40" s="29"/>
    </row>
    <row r="41" spans="2:5" s="4" customFormat="1">
      <c r="B41" s="60"/>
      <c r="C41" s="62"/>
      <c r="D41" s="29"/>
      <c r="E41" s="29"/>
    </row>
    <row r="42" spans="2:5" s="4" customFormat="1">
      <c r="B42" s="60"/>
      <c r="C42" s="62"/>
      <c r="D42" s="29"/>
      <c r="E42" s="29"/>
    </row>
    <row r="43" spans="2:5" s="4" customFormat="1">
      <c r="B43" s="60"/>
      <c r="C43" s="62"/>
      <c r="D43" s="29"/>
      <c r="E43" s="29"/>
    </row>
    <row r="44" spans="2:5" s="4" customFormat="1">
      <c r="B44" s="60"/>
      <c r="C44" s="62"/>
      <c r="D44" s="29"/>
      <c r="E44" s="29"/>
    </row>
    <row r="45" spans="2:5" s="4" customFormat="1">
      <c r="B45" s="60"/>
      <c r="C45" s="62"/>
      <c r="D45" s="29"/>
      <c r="E45" s="29"/>
    </row>
    <row r="46" spans="2:5" s="4" customFormat="1">
      <c r="B46" s="60"/>
      <c r="C46" s="62"/>
      <c r="D46" s="29"/>
      <c r="E46" s="29"/>
    </row>
    <row r="47" spans="2:5" s="4" customFormat="1">
      <c r="B47" s="60"/>
      <c r="C47" s="62"/>
      <c r="D47" s="29"/>
      <c r="E47" s="29"/>
    </row>
    <row r="48" spans="2:5" s="4" customFormat="1">
      <c r="B48" s="60"/>
      <c r="C48" s="62"/>
      <c r="D48" s="29"/>
      <c r="E48" s="29"/>
    </row>
    <row r="49" spans="2:5" s="4" customFormat="1">
      <c r="B49" s="60"/>
      <c r="C49" s="62"/>
      <c r="D49" s="29"/>
      <c r="E49" s="29"/>
    </row>
    <row r="50" spans="2:5" s="4" customFormat="1">
      <c r="B50" s="60"/>
      <c r="C50" s="62"/>
      <c r="D50" s="29"/>
      <c r="E50" s="29"/>
    </row>
    <row r="51" spans="2:5" s="4" customFormat="1">
      <c r="B51" s="60"/>
      <c r="C51" s="62"/>
      <c r="D51" s="29"/>
      <c r="E51" s="29"/>
    </row>
    <row r="52" spans="2:5" s="4" customFormat="1">
      <c r="B52" s="60"/>
      <c r="C52" s="62"/>
      <c r="D52" s="29"/>
      <c r="E52" s="29"/>
    </row>
    <row r="53" spans="2:5" s="4" customFormat="1">
      <c r="B53" s="60"/>
      <c r="C53" s="62"/>
      <c r="D53" s="29"/>
      <c r="E53" s="29"/>
    </row>
    <row r="54" spans="2:5" s="4" customFormat="1">
      <c r="B54" s="60"/>
      <c r="C54" s="62"/>
      <c r="D54" s="29"/>
      <c r="E54" s="29"/>
    </row>
    <row r="55" spans="2:5" s="4" customFormat="1">
      <c r="B55" s="60"/>
      <c r="C55" s="62"/>
      <c r="D55" s="29"/>
      <c r="E55" s="29"/>
    </row>
    <row r="56" spans="2:5" s="4" customFormat="1">
      <c r="B56" s="60"/>
      <c r="C56" s="62"/>
      <c r="D56" s="29"/>
      <c r="E56" s="29"/>
    </row>
    <row r="57" spans="2:5" s="4" customFormat="1">
      <c r="B57" s="60"/>
      <c r="C57" s="62"/>
      <c r="D57" s="29"/>
      <c r="E57" s="29"/>
    </row>
    <row r="58" spans="2:5" s="4" customFormat="1">
      <c r="B58" s="60"/>
      <c r="C58" s="62"/>
      <c r="D58" s="29"/>
      <c r="E58" s="29"/>
    </row>
    <row r="59" spans="2:5" s="4" customFormat="1">
      <c r="B59" s="60"/>
      <c r="C59" s="62"/>
      <c r="D59" s="29"/>
      <c r="E59" s="29"/>
    </row>
    <row r="60" spans="2:5" s="4" customFormat="1">
      <c r="B60" s="60"/>
      <c r="C60" s="62"/>
      <c r="D60" s="29"/>
      <c r="E60" s="29"/>
    </row>
    <row r="61" spans="2:5" s="4" customFormat="1">
      <c r="B61" s="60"/>
      <c r="C61" s="62"/>
      <c r="D61" s="29"/>
      <c r="E61" s="29"/>
    </row>
    <row r="62" spans="2:5" s="4" customFormat="1">
      <c r="B62" s="60"/>
      <c r="C62" s="62"/>
      <c r="D62" s="29"/>
      <c r="E62" s="29"/>
    </row>
    <row r="63" spans="2:5" s="4" customFormat="1">
      <c r="B63" s="60"/>
      <c r="C63" s="62"/>
      <c r="D63" s="29"/>
      <c r="E63" s="29"/>
    </row>
    <row r="64" spans="2:5" s="4" customFormat="1">
      <c r="B64" s="60"/>
      <c r="C64" s="62"/>
      <c r="D64" s="29"/>
      <c r="E64" s="29"/>
    </row>
    <row r="65" spans="1:11" s="4" customFormat="1">
      <c r="B65" s="60"/>
      <c r="C65" s="62"/>
      <c r="D65" s="29"/>
      <c r="E65" s="29"/>
    </row>
    <row r="66" spans="1:11" s="4" customFormat="1">
      <c r="B66" s="60"/>
      <c r="C66" s="62"/>
      <c r="D66" s="29"/>
      <c r="E66" s="29"/>
    </row>
    <row r="67" spans="1:11" s="4" customFormat="1">
      <c r="B67" s="60"/>
      <c r="C67" s="62"/>
      <c r="D67" s="29"/>
      <c r="E67" s="29"/>
    </row>
    <row r="68" spans="1:11" s="3" customFormat="1">
      <c r="A68" s="4"/>
      <c r="B68" s="61"/>
      <c r="C68" s="63"/>
      <c r="D68" s="30"/>
      <c r="E68" s="30"/>
      <c r="F68" s="4"/>
      <c r="G68" s="4"/>
      <c r="H68" s="4"/>
      <c r="I68" s="4"/>
      <c r="J68" s="4"/>
      <c r="K68" s="4"/>
    </row>
    <row r="69" spans="1:11" s="3" customFormat="1">
      <c r="A69" s="4"/>
      <c r="B69" s="61"/>
      <c r="C69" s="63"/>
      <c r="D69" s="30"/>
      <c r="E69" s="30"/>
      <c r="F69" s="4"/>
      <c r="G69" s="4"/>
      <c r="H69" s="4"/>
      <c r="I69" s="4"/>
      <c r="J69" s="4"/>
      <c r="K69" s="4"/>
    </row>
    <row r="70" spans="1:11" s="3" customFormat="1">
      <c r="A70" s="4"/>
      <c r="B70" s="61"/>
      <c r="C70" s="63"/>
      <c r="D70" s="30"/>
      <c r="E70" s="30"/>
      <c r="F70" s="4"/>
      <c r="G70" s="4"/>
      <c r="H70" s="4"/>
      <c r="I70" s="4"/>
      <c r="J70" s="4"/>
      <c r="K70" s="4"/>
    </row>
    <row r="71" spans="1:11" s="3" customFormat="1">
      <c r="A71" s="4"/>
      <c r="B71" s="61"/>
      <c r="C71" s="63"/>
      <c r="D71" s="30"/>
      <c r="E71" s="30"/>
      <c r="F71" s="4"/>
      <c r="G71" s="4"/>
      <c r="H71" s="4"/>
      <c r="I71" s="4"/>
      <c r="J71" s="4"/>
      <c r="K71" s="4"/>
    </row>
    <row r="72" spans="1:11" s="3" customFormat="1">
      <c r="A72" s="4"/>
      <c r="B72" s="61"/>
      <c r="C72" s="63"/>
      <c r="D72" s="30"/>
      <c r="E72" s="30"/>
      <c r="F72" s="4"/>
      <c r="G72" s="4"/>
      <c r="H72" s="4"/>
      <c r="I72" s="4"/>
      <c r="J72" s="4"/>
      <c r="K72" s="4"/>
    </row>
    <row r="73" spans="1:11" s="3" customFormat="1">
      <c r="A73" s="4"/>
      <c r="B73" s="61"/>
      <c r="C73" s="63"/>
      <c r="D73" s="30"/>
      <c r="E73" s="30"/>
      <c r="F73" s="4"/>
      <c r="G73" s="4"/>
      <c r="H73" s="4"/>
      <c r="I73" s="4"/>
      <c r="J73" s="4"/>
      <c r="K73" s="4"/>
    </row>
    <row r="74" spans="1:11" s="3" customFormat="1">
      <c r="A74" s="4"/>
      <c r="B74" s="61"/>
      <c r="C74" s="63"/>
      <c r="D74" s="30"/>
      <c r="E74" s="30"/>
      <c r="F74" s="4"/>
      <c r="G74" s="4"/>
      <c r="H74" s="4"/>
      <c r="I74" s="4"/>
      <c r="J74" s="4"/>
      <c r="K74" s="4"/>
    </row>
    <row r="75" spans="1:11" s="3" customFormat="1">
      <c r="A75" s="4"/>
      <c r="B75" s="61"/>
      <c r="C75" s="63"/>
      <c r="D75" s="30"/>
      <c r="E75" s="30"/>
      <c r="F75" s="4"/>
      <c r="G75" s="4"/>
      <c r="H75" s="4"/>
      <c r="I75" s="4"/>
      <c r="J75" s="4"/>
      <c r="K75" s="4"/>
    </row>
    <row r="76" spans="1:11" s="3" customFormat="1">
      <c r="A76" s="4"/>
      <c r="B76" s="61"/>
      <c r="C76" s="63"/>
      <c r="D76" s="30"/>
      <c r="E76" s="30"/>
      <c r="F76" s="4"/>
      <c r="G76" s="4"/>
      <c r="H76" s="4"/>
      <c r="I76" s="4"/>
      <c r="J76" s="4"/>
      <c r="K76" s="4"/>
    </row>
    <row r="77" spans="1:11" s="3" customFormat="1">
      <c r="A77" s="4"/>
      <c r="B77" s="61"/>
      <c r="C77" s="63"/>
      <c r="D77" s="30"/>
      <c r="E77" s="30"/>
      <c r="F77" s="4"/>
      <c r="G77" s="4"/>
      <c r="H77" s="4"/>
      <c r="I77" s="4"/>
      <c r="J77" s="4"/>
      <c r="K77" s="4"/>
    </row>
    <row r="78" spans="1:11" s="3" customFormat="1">
      <c r="A78" s="4"/>
      <c r="B78" s="61"/>
      <c r="C78" s="63"/>
      <c r="D78" s="30"/>
      <c r="E78" s="30"/>
      <c r="F78" s="4"/>
      <c r="G78" s="4"/>
      <c r="H78" s="4"/>
      <c r="I78" s="4"/>
      <c r="J78" s="4"/>
      <c r="K78" s="4"/>
    </row>
    <row r="79" spans="1:11" s="3" customFormat="1">
      <c r="A79" s="4"/>
      <c r="B79" s="61"/>
      <c r="C79" s="63"/>
      <c r="D79" s="30"/>
      <c r="E79" s="30"/>
      <c r="F79" s="4"/>
      <c r="G79" s="4"/>
      <c r="H79" s="4"/>
      <c r="I79" s="4"/>
      <c r="J79" s="4"/>
      <c r="K79" s="4"/>
    </row>
    <row r="80" spans="1:11" s="3" customFormat="1">
      <c r="A80" s="4"/>
      <c r="B80" s="61"/>
      <c r="C80" s="63"/>
      <c r="D80" s="30"/>
      <c r="E80" s="30"/>
      <c r="F80" s="4"/>
      <c r="G80" s="4"/>
      <c r="H80" s="4"/>
      <c r="I80" s="4"/>
      <c r="J80" s="4"/>
      <c r="K80" s="4"/>
    </row>
    <row r="81" spans="1:11" s="3" customFormat="1">
      <c r="A81" s="4"/>
      <c r="B81" s="61"/>
      <c r="C81" s="63"/>
      <c r="D81" s="30"/>
      <c r="E81" s="30"/>
      <c r="F81" s="4"/>
      <c r="G81" s="4"/>
      <c r="H81" s="4"/>
      <c r="I81" s="4"/>
      <c r="J81" s="4"/>
      <c r="K81" s="4"/>
    </row>
    <row r="82" spans="1:11" s="3" customFormat="1">
      <c r="A82" s="4"/>
      <c r="B82" s="61"/>
      <c r="C82" s="63"/>
      <c r="D82" s="30"/>
      <c r="E82" s="30"/>
      <c r="F82" s="4"/>
      <c r="G82" s="4"/>
      <c r="H82" s="4"/>
      <c r="I82" s="4"/>
      <c r="J82" s="4"/>
      <c r="K82" s="4"/>
    </row>
    <row r="83" spans="1:11" s="3" customFormat="1">
      <c r="A83" s="4"/>
      <c r="B83" s="61"/>
      <c r="C83" s="63"/>
      <c r="D83" s="30"/>
      <c r="E83" s="30"/>
      <c r="F83" s="4"/>
      <c r="G83" s="4"/>
      <c r="H83" s="4"/>
      <c r="I83" s="4"/>
      <c r="J83" s="4"/>
      <c r="K83" s="4"/>
    </row>
    <row r="84" spans="1:11" s="3" customFormat="1">
      <c r="A84" s="4"/>
      <c r="B84" s="61"/>
      <c r="C84" s="63"/>
      <c r="D84" s="30"/>
      <c r="E84" s="30"/>
      <c r="F84" s="4"/>
      <c r="G84" s="4"/>
      <c r="H84" s="4"/>
      <c r="I84" s="4"/>
      <c r="J84" s="4"/>
      <c r="K84" s="4"/>
    </row>
    <row r="85" spans="1:11" s="3" customFormat="1">
      <c r="A85" s="4"/>
      <c r="B85" s="61"/>
      <c r="C85" s="63"/>
      <c r="D85" s="30"/>
      <c r="E85" s="30"/>
      <c r="F85" s="4"/>
      <c r="G85" s="4"/>
      <c r="H85" s="4"/>
      <c r="I85" s="4"/>
      <c r="J85" s="4"/>
      <c r="K85" s="4"/>
    </row>
    <row r="86" spans="1:11" s="3" customFormat="1">
      <c r="A86" s="4"/>
      <c r="B86" s="61"/>
      <c r="C86" s="63"/>
      <c r="D86" s="30"/>
      <c r="E86" s="30"/>
      <c r="F86" s="4"/>
      <c r="G86" s="4"/>
      <c r="H86" s="4"/>
      <c r="I86" s="4"/>
      <c r="J86" s="4"/>
      <c r="K86" s="4"/>
    </row>
    <row r="87" spans="1:11" s="3" customFormat="1">
      <c r="A87" s="4"/>
      <c r="B87" s="61"/>
      <c r="C87" s="63"/>
      <c r="D87" s="30"/>
      <c r="E87" s="30"/>
      <c r="F87" s="4"/>
      <c r="G87" s="4"/>
      <c r="H87" s="4"/>
      <c r="I87" s="4"/>
      <c r="J87" s="4"/>
      <c r="K87" s="4"/>
    </row>
    <row r="88" spans="1:11" s="3" customFormat="1">
      <c r="A88" s="4"/>
      <c r="B88" s="61"/>
      <c r="C88" s="63"/>
      <c r="D88" s="30"/>
      <c r="E88" s="30"/>
      <c r="F88" s="4"/>
      <c r="G88" s="4"/>
      <c r="H88" s="4"/>
      <c r="I88" s="4"/>
      <c r="J88" s="4"/>
      <c r="K88" s="4"/>
    </row>
    <row r="89" spans="1:11" s="3" customFormat="1">
      <c r="A89" s="4"/>
      <c r="B89" s="61"/>
      <c r="C89" s="63"/>
      <c r="D89" s="30"/>
      <c r="E89" s="30"/>
      <c r="F89" s="4"/>
      <c r="G89" s="4"/>
      <c r="H89" s="4"/>
      <c r="I89" s="4"/>
      <c r="J89" s="4"/>
      <c r="K89" s="4"/>
    </row>
    <row r="90" spans="1:11" s="3" customFormat="1">
      <c r="A90" s="4"/>
      <c r="B90" s="61"/>
      <c r="C90" s="63"/>
      <c r="D90" s="30"/>
      <c r="E90" s="30"/>
      <c r="F90" s="4"/>
      <c r="G90" s="4"/>
      <c r="H90" s="4"/>
      <c r="I90" s="4"/>
      <c r="J90" s="4"/>
      <c r="K90" s="4"/>
    </row>
    <row r="91" spans="1:11" s="3" customFormat="1">
      <c r="A91" s="4"/>
      <c r="B91" s="61"/>
      <c r="C91" s="63"/>
      <c r="D91" s="30"/>
      <c r="E91" s="30"/>
      <c r="F91" s="4"/>
      <c r="G91" s="4"/>
      <c r="H91" s="4"/>
      <c r="I91" s="4"/>
      <c r="J91" s="4"/>
      <c r="K91" s="4"/>
    </row>
    <row r="92" spans="1:11" s="3" customFormat="1">
      <c r="A92" s="4"/>
      <c r="B92" s="61"/>
      <c r="C92" s="63"/>
      <c r="D92" s="30"/>
      <c r="E92" s="30"/>
      <c r="F92" s="4"/>
      <c r="G92" s="4"/>
      <c r="H92" s="4"/>
      <c r="I92" s="4"/>
      <c r="J92" s="4"/>
      <c r="K92" s="4"/>
    </row>
    <row r="93" spans="1:11" s="3" customFormat="1">
      <c r="A93" s="4"/>
      <c r="B93" s="61"/>
      <c r="C93" s="63"/>
      <c r="D93" s="30"/>
      <c r="E93" s="30"/>
      <c r="F93" s="4"/>
      <c r="G93" s="4"/>
      <c r="H93" s="4"/>
      <c r="I93" s="4"/>
      <c r="J93" s="4"/>
      <c r="K93" s="4"/>
    </row>
    <row r="94" spans="1:11" s="3" customFormat="1">
      <c r="A94" s="4"/>
      <c r="B94" s="61"/>
      <c r="C94" s="63"/>
      <c r="D94" s="30"/>
      <c r="E94" s="30"/>
      <c r="F94" s="4"/>
      <c r="G94" s="4"/>
      <c r="H94" s="4"/>
      <c r="I94" s="4"/>
      <c r="J94" s="4"/>
      <c r="K94" s="4"/>
    </row>
    <row r="95" spans="1:11" s="3" customFormat="1">
      <c r="A95" s="4"/>
      <c r="B95" s="61"/>
      <c r="C95" s="63"/>
      <c r="D95" s="30"/>
      <c r="E95" s="30"/>
      <c r="F95" s="4"/>
      <c r="G95" s="4"/>
      <c r="H95" s="4"/>
      <c r="I95" s="4"/>
      <c r="J95" s="4"/>
      <c r="K95" s="4"/>
    </row>
    <row r="96" spans="1:11" s="3" customFormat="1">
      <c r="A96" s="4"/>
      <c r="B96" s="61"/>
      <c r="C96" s="63"/>
      <c r="D96" s="30"/>
      <c r="E96" s="30"/>
      <c r="F96" s="4"/>
      <c r="G96" s="4"/>
      <c r="H96" s="4"/>
      <c r="I96" s="4"/>
      <c r="J96" s="4"/>
      <c r="K96" s="4"/>
    </row>
    <row r="97" spans="1:11" s="3" customFormat="1">
      <c r="A97" s="4"/>
      <c r="B97" s="61"/>
      <c r="C97" s="63"/>
      <c r="D97" s="30"/>
      <c r="E97" s="30"/>
      <c r="F97" s="4"/>
      <c r="G97" s="4"/>
      <c r="H97" s="4"/>
      <c r="I97" s="4"/>
      <c r="J97" s="4"/>
      <c r="K97" s="4"/>
    </row>
    <row r="98" spans="1:11" s="3" customFormat="1">
      <c r="A98" s="4"/>
      <c r="B98" s="61"/>
      <c r="C98" s="63"/>
      <c r="D98" s="30"/>
      <c r="E98" s="30"/>
      <c r="F98" s="4"/>
      <c r="G98" s="4"/>
      <c r="H98" s="4"/>
      <c r="I98" s="4"/>
      <c r="J98" s="4"/>
      <c r="K98" s="4"/>
    </row>
    <row r="99" spans="1:11" s="3" customFormat="1">
      <c r="A99" s="4"/>
      <c r="B99" s="61"/>
      <c r="C99" s="63"/>
      <c r="D99" s="30"/>
      <c r="E99" s="30"/>
      <c r="F99" s="4"/>
      <c r="G99" s="4"/>
      <c r="H99" s="4"/>
      <c r="I99" s="4"/>
      <c r="J99" s="4"/>
      <c r="K99" s="4"/>
    </row>
    <row r="100" spans="1:11" s="3" customFormat="1">
      <c r="A100" s="4"/>
      <c r="B100" s="61"/>
      <c r="C100" s="63"/>
      <c r="D100" s="30"/>
      <c r="E100" s="30"/>
      <c r="F100" s="4"/>
      <c r="G100" s="4"/>
      <c r="H100" s="4"/>
      <c r="I100" s="4"/>
      <c r="J100" s="4"/>
      <c r="K100" s="4"/>
    </row>
    <row r="101" spans="1:11" s="3" customFormat="1">
      <c r="A101" s="4"/>
      <c r="B101" s="61"/>
      <c r="C101" s="63"/>
      <c r="D101" s="30"/>
      <c r="E101" s="30"/>
      <c r="F101" s="4"/>
      <c r="G101" s="4"/>
      <c r="H101" s="4"/>
      <c r="I101" s="4"/>
      <c r="J101" s="4"/>
      <c r="K101" s="4"/>
    </row>
    <row r="102" spans="1:11" s="3" customFormat="1">
      <c r="A102" s="4"/>
      <c r="B102" s="61"/>
      <c r="C102" s="63"/>
      <c r="D102" s="30"/>
      <c r="E102" s="30"/>
      <c r="F102" s="4"/>
      <c r="G102" s="4"/>
      <c r="H102" s="4"/>
      <c r="I102" s="4"/>
      <c r="J102" s="4"/>
      <c r="K102" s="4"/>
    </row>
    <row r="103" spans="1:11" s="3" customFormat="1">
      <c r="A103" s="4"/>
      <c r="B103" s="61"/>
      <c r="C103" s="63"/>
      <c r="D103" s="30"/>
      <c r="E103" s="30"/>
      <c r="F103" s="4"/>
      <c r="G103" s="4"/>
      <c r="H103" s="4"/>
      <c r="I103" s="4"/>
      <c r="J103" s="4"/>
      <c r="K103" s="4"/>
    </row>
    <row r="104" spans="1:11" s="3" customFormat="1">
      <c r="A104" s="4"/>
      <c r="B104" s="61"/>
      <c r="C104" s="63"/>
      <c r="D104" s="30"/>
      <c r="E104" s="30"/>
      <c r="F104" s="4"/>
      <c r="G104" s="4"/>
      <c r="H104" s="4"/>
      <c r="I104" s="4"/>
      <c r="J104" s="4"/>
      <c r="K104" s="4"/>
    </row>
    <row r="105" spans="1:11" s="3" customFormat="1">
      <c r="A105" s="4"/>
      <c r="B105" s="61"/>
      <c r="C105" s="63"/>
      <c r="D105" s="30"/>
      <c r="E105" s="30"/>
      <c r="F105" s="4"/>
      <c r="G105" s="4"/>
      <c r="H105" s="4"/>
      <c r="I105" s="4"/>
      <c r="J105" s="4"/>
      <c r="K105" s="4"/>
    </row>
    <row r="106" spans="1:11" s="3" customFormat="1">
      <c r="A106" s="4"/>
      <c r="B106" s="61"/>
      <c r="C106" s="63"/>
      <c r="D106" s="30"/>
      <c r="E106" s="30"/>
      <c r="F106" s="4"/>
      <c r="G106" s="4"/>
      <c r="H106" s="4"/>
      <c r="I106" s="4"/>
      <c r="J106" s="4"/>
      <c r="K106" s="4"/>
    </row>
    <row r="107" spans="1:11" s="3" customFormat="1">
      <c r="A107" s="4"/>
      <c r="B107" s="61"/>
      <c r="C107" s="63"/>
      <c r="D107" s="30"/>
      <c r="E107" s="30"/>
      <c r="F107" s="4"/>
      <c r="G107" s="4"/>
      <c r="H107" s="4"/>
      <c r="I107" s="4"/>
      <c r="J107" s="4"/>
      <c r="K107" s="4"/>
    </row>
  </sheetData>
  <sheetProtection algorithmName="SHA-512" hashValue="smy5WgRNYjyzzCBz4JJqsblbCaWc2iBAYdV/hxS89V+JDEtFD4/LEk4O5OFgF2wyf91za/T0/W05E7fu+gCrCw==" saltValue="Uc/TG8ggSvWmnJlFT5rUhg==" spinCount="100000" sheet="1" selectLockedCells="1" selectUnlockedCells="1"/>
  <mergeCells count="4">
    <mergeCell ref="B22:C22"/>
    <mergeCell ref="B2:E3"/>
    <mergeCell ref="B1:E1"/>
    <mergeCell ref="B24:E25"/>
  </mergeCells>
  <conditionalFormatting sqref="D22">
    <cfRule type="cellIs" dxfId="1" priority="2" operator="notEqual">
      <formula>$E$22</formula>
    </cfRule>
  </conditionalFormatting>
  <conditionalFormatting sqref="E22">
    <cfRule type="cellIs" dxfId="0" priority="1" operator="notEqual">
      <formula>$D$22</formula>
    </cfRule>
  </conditionalFormatting>
  <pageMargins left="0.7" right="0.7" top="0.75" bottom="0.75" header="0.3" footer="0.3"/>
  <pageSetup orientation="portrait" horizontalDpi="300" verticalDpi="300"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'Chart of Accounts'!$A$8:$A$33</xm:f>
          </x14:formula1>
          <xm:sqref>B5:B21</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L63"/>
  <sheetViews>
    <sheetView tabSelected="1" workbookViewId="0">
      <selection activeCell="J36" sqref="J36"/>
    </sheetView>
  </sheetViews>
  <sheetFormatPr defaultRowHeight="15"/>
  <cols>
    <col min="1" max="1" width="4.140625" customWidth="1"/>
    <col min="4" max="4" width="23.42578125" customWidth="1"/>
  </cols>
  <sheetData>
    <row r="1" spans="1:8" ht="15.75">
      <c r="A1" s="243" t="s">
        <v>268</v>
      </c>
      <c r="B1" s="243"/>
      <c r="C1" s="243"/>
      <c r="D1" s="243"/>
    </row>
    <row r="2" spans="1:8" ht="15.75">
      <c r="A2" s="243"/>
      <c r="B2" s="243"/>
      <c r="C2" s="243"/>
      <c r="D2" s="243"/>
    </row>
    <row r="3" spans="1:8">
      <c r="A3" s="300" t="s">
        <v>333</v>
      </c>
      <c r="B3" s="297"/>
      <c r="C3" s="297"/>
      <c r="D3" s="297"/>
      <c r="E3" s="297"/>
      <c r="F3" s="297"/>
      <c r="G3" s="297"/>
      <c r="H3" s="297"/>
    </row>
    <row r="4" spans="1:8">
      <c r="A4" s="239" t="s">
        <v>332</v>
      </c>
      <c r="B4" s="270"/>
      <c r="C4" s="270"/>
      <c r="D4" s="270"/>
      <c r="E4" s="270"/>
      <c r="F4" s="270"/>
      <c r="G4" s="270"/>
      <c r="H4" s="270"/>
    </row>
    <row r="5" spans="1:8">
      <c r="A5" s="239"/>
      <c r="B5" s="239" t="s">
        <v>303</v>
      </c>
      <c r="C5" s="270"/>
      <c r="D5" s="270"/>
      <c r="E5" s="270"/>
      <c r="F5" s="270"/>
      <c r="G5" s="270"/>
      <c r="H5" s="270"/>
    </row>
    <row r="6" spans="1:8">
      <c r="A6" s="239" t="s">
        <v>304</v>
      </c>
      <c r="B6" s="270"/>
      <c r="C6" s="270"/>
      <c r="D6" s="270"/>
      <c r="E6" s="270"/>
      <c r="F6" s="270"/>
      <c r="G6" s="270"/>
      <c r="H6" s="270"/>
    </row>
    <row r="7" spans="1:8">
      <c r="A7" s="239"/>
      <c r="B7" s="239" t="s">
        <v>305</v>
      </c>
      <c r="C7" s="270"/>
      <c r="D7" s="270"/>
      <c r="E7" s="270"/>
      <c r="F7" s="270"/>
      <c r="G7" s="270"/>
      <c r="H7" s="270"/>
    </row>
    <row r="8" spans="1:8">
      <c r="A8" s="269"/>
      <c r="B8" s="239" t="s">
        <v>275</v>
      </c>
      <c r="C8" s="270"/>
      <c r="D8" s="270"/>
      <c r="E8" s="270"/>
      <c r="F8" s="270"/>
      <c r="G8" s="270"/>
      <c r="H8" s="270"/>
    </row>
    <row r="9" spans="1:8">
      <c r="A9" s="269"/>
      <c r="B9" s="239" t="s">
        <v>276</v>
      </c>
      <c r="C9" s="270"/>
      <c r="D9" s="270"/>
      <c r="E9" s="270"/>
      <c r="F9" s="270"/>
      <c r="G9" s="270"/>
      <c r="H9" s="270"/>
    </row>
    <row r="10" spans="1:8">
      <c r="A10" s="269"/>
      <c r="B10" s="239" t="s">
        <v>277</v>
      </c>
      <c r="C10" s="270"/>
      <c r="D10" s="270"/>
      <c r="E10" s="270"/>
      <c r="F10" s="270"/>
      <c r="G10" s="270"/>
      <c r="H10" s="270"/>
    </row>
    <row r="11" spans="1:8" ht="15.75">
      <c r="A11" s="243"/>
      <c r="B11" s="243"/>
      <c r="C11" s="243"/>
      <c r="D11" s="243"/>
    </row>
    <row r="12" spans="1:8" ht="15.75">
      <c r="A12" s="243"/>
      <c r="B12" s="243"/>
      <c r="C12" s="243"/>
      <c r="D12" s="243"/>
    </row>
    <row r="13" spans="1:8" ht="15.75">
      <c r="A13" s="243"/>
      <c r="B13" s="243"/>
      <c r="C13" s="243"/>
      <c r="D13" s="243"/>
    </row>
    <row r="14" spans="1:8" ht="15.75">
      <c r="A14" s="243"/>
      <c r="B14" s="243"/>
      <c r="C14" s="243"/>
      <c r="D14" s="243"/>
    </row>
    <row r="15" spans="1:8" ht="15.75">
      <c r="A15" s="243"/>
      <c r="B15" s="243"/>
      <c r="C15" s="243"/>
      <c r="D15" s="243"/>
    </row>
    <row r="16" spans="1:8" ht="15.75">
      <c r="A16" s="243"/>
      <c r="B16" s="243"/>
      <c r="C16" s="243"/>
      <c r="D16" s="243"/>
    </row>
    <row r="17" spans="1:4" ht="15.75">
      <c r="A17" s="243"/>
      <c r="B17" s="243"/>
      <c r="C17" s="243"/>
      <c r="D17" s="243"/>
    </row>
    <row r="18" spans="1:4" ht="15.75">
      <c r="A18" s="243"/>
      <c r="B18" s="243"/>
      <c r="C18" s="243"/>
      <c r="D18" s="243"/>
    </row>
    <row r="19" spans="1:4" ht="15.75">
      <c r="A19" s="243"/>
      <c r="B19" s="243"/>
      <c r="C19" s="243"/>
      <c r="D19" s="243"/>
    </row>
    <row r="20" spans="1:4" ht="15.75">
      <c r="A20" s="243"/>
      <c r="B20" s="243"/>
      <c r="C20" s="243"/>
      <c r="D20" s="243"/>
    </row>
    <row r="21" spans="1:4" ht="15.75">
      <c r="A21" s="243"/>
      <c r="B21" s="243"/>
      <c r="C21" s="243"/>
      <c r="D21" s="243"/>
    </row>
    <row r="22" spans="1:4" ht="15.75">
      <c r="A22" s="243"/>
      <c r="B22" s="243"/>
      <c r="C22" s="243"/>
      <c r="D22" s="243"/>
    </row>
    <row r="23" spans="1:4" ht="15.75">
      <c r="A23" s="243"/>
      <c r="B23" s="243"/>
      <c r="C23" s="243"/>
      <c r="D23" s="243"/>
    </row>
    <row r="24" spans="1:4" ht="15.75">
      <c r="A24" s="243"/>
      <c r="B24" s="243"/>
      <c r="C24" s="243"/>
      <c r="D24" s="243"/>
    </row>
    <row r="25" spans="1:4" ht="15.75">
      <c r="A25" s="243"/>
      <c r="B25" s="243"/>
      <c r="C25" s="243"/>
      <c r="D25" s="243"/>
    </row>
    <row r="26" spans="1:4" ht="15.75">
      <c r="A26" s="243"/>
      <c r="B26" s="243"/>
      <c r="C26" s="243"/>
      <c r="D26" s="243"/>
    </row>
    <row r="27" spans="1:4" ht="15.75">
      <c r="A27" s="243"/>
      <c r="B27" s="243"/>
      <c r="C27" s="243"/>
      <c r="D27" s="243"/>
    </row>
    <row r="28" spans="1:4" ht="15.75">
      <c r="A28" s="243"/>
      <c r="B28" s="243"/>
      <c r="C28" s="243"/>
      <c r="D28" s="243"/>
    </row>
    <row r="29" spans="1:4" ht="15.75">
      <c r="A29" s="243"/>
      <c r="B29" s="243"/>
      <c r="C29" s="243"/>
      <c r="D29" s="243"/>
    </row>
    <row r="30" spans="1:4" ht="15.75">
      <c r="A30" s="243"/>
      <c r="B30" s="243"/>
      <c r="C30" s="243"/>
      <c r="D30" s="243"/>
    </row>
    <row r="31" spans="1:4" ht="15.75">
      <c r="A31" s="243"/>
      <c r="B31" s="243"/>
      <c r="C31" s="243"/>
      <c r="D31" s="243"/>
    </row>
    <row r="32" spans="1:4" ht="15.75">
      <c r="A32" s="243"/>
      <c r="B32" s="243"/>
      <c r="C32" s="243"/>
      <c r="D32" s="243"/>
    </row>
    <row r="33" spans="1:12" ht="15.75">
      <c r="A33" s="243"/>
      <c r="B33" s="243"/>
      <c r="C33" s="243"/>
      <c r="D33" s="243"/>
    </row>
    <row r="34" spans="1:12" ht="15.75">
      <c r="A34" s="243"/>
      <c r="B34" s="243"/>
      <c r="C34" s="243"/>
      <c r="D34" s="243"/>
    </row>
    <row r="35" spans="1:12" ht="15.75">
      <c r="A35" s="243"/>
      <c r="B35" s="243"/>
      <c r="C35" s="243"/>
      <c r="D35" s="243"/>
    </row>
    <row r="36" spans="1:12" ht="15.75">
      <c r="A36" s="243"/>
      <c r="B36" s="243"/>
      <c r="C36" s="243"/>
      <c r="D36" s="243"/>
    </row>
    <row r="37" spans="1:12" ht="15.75">
      <c r="A37" s="243"/>
      <c r="B37" s="243"/>
      <c r="C37" s="243"/>
      <c r="D37" s="243"/>
    </row>
    <row r="38" spans="1:12" ht="15.75">
      <c r="A38" s="243"/>
      <c r="B38" s="243"/>
      <c r="C38" s="243"/>
      <c r="D38" s="243"/>
      <c r="I38" s="242"/>
      <c r="J38" s="242"/>
      <c r="K38" s="229"/>
      <c r="L38" s="229"/>
    </row>
    <row r="39" spans="1:12" ht="15.75">
      <c r="A39" s="243"/>
      <c r="B39" s="243"/>
      <c r="C39" s="243"/>
      <c r="D39" s="243"/>
      <c r="I39" s="229"/>
      <c r="J39" s="229"/>
      <c r="K39" s="229"/>
      <c r="L39" s="229"/>
    </row>
    <row r="40" spans="1:12" ht="15.75">
      <c r="A40" s="243"/>
      <c r="B40" s="243"/>
      <c r="C40" s="243"/>
      <c r="D40" s="243"/>
      <c r="I40" s="229"/>
      <c r="J40" s="229"/>
      <c r="K40" s="229"/>
      <c r="L40" s="229"/>
    </row>
    <row r="41" spans="1:12" ht="15.75">
      <c r="A41" s="243"/>
      <c r="B41" s="243"/>
      <c r="C41" s="243"/>
      <c r="D41" s="243"/>
      <c r="I41" s="229"/>
      <c r="J41" s="229"/>
      <c r="K41" s="229"/>
      <c r="L41" s="229"/>
    </row>
    <row r="42" spans="1:12" ht="15.75">
      <c r="A42" s="243"/>
      <c r="B42" s="243"/>
      <c r="C42" s="243"/>
      <c r="D42" s="243"/>
      <c r="I42" s="229"/>
      <c r="J42" s="229"/>
      <c r="K42" s="229"/>
      <c r="L42" s="229"/>
    </row>
    <row r="43" spans="1:12" ht="15.75">
      <c r="A43" s="243"/>
      <c r="B43" s="243"/>
      <c r="C43" s="243"/>
      <c r="D43" s="243"/>
      <c r="I43" s="229"/>
      <c r="J43" s="229"/>
      <c r="K43" s="229"/>
      <c r="L43" s="229"/>
    </row>
    <row r="44" spans="1:12" ht="15.75">
      <c r="A44" s="243"/>
      <c r="B44" s="243"/>
      <c r="C44" s="243"/>
      <c r="D44" s="243"/>
      <c r="I44" s="229"/>
      <c r="J44" s="229"/>
      <c r="K44" s="229"/>
      <c r="L44" s="229"/>
    </row>
    <row r="45" spans="1:12">
      <c r="I45" s="229"/>
      <c r="J45" s="229"/>
      <c r="K45" s="229"/>
      <c r="L45" s="229"/>
    </row>
    <row r="46" spans="1:12">
      <c r="B46" s="242"/>
      <c r="C46" s="242"/>
      <c r="D46" s="242"/>
      <c r="E46" s="242"/>
      <c r="F46" s="242"/>
      <c r="G46" s="242"/>
      <c r="H46" s="242"/>
      <c r="I46" s="229"/>
      <c r="J46" s="229"/>
      <c r="K46" s="229"/>
      <c r="L46" s="229"/>
    </row>
    <row r="47" spans="1:12">
      <c r="B47" s="229"/>
      <c r="C47" s="229"/>
      <c r="D47" s="229"/>
      <c r="E47" s="229"/>
      <c r="F47" s="229"/>
      <c r="G47" s="229"/>
      <c r="H47" s="229"/>
      <c r="I47" s="229"/>
      <c r="J47" s="229"/>
      <c r="K47" s="229"/>
      <c r="L47" s="229"/>
    </row>
    <row r="48" spans="1:12">
      <c r="B48" s="229"/>
      <c r="C48" s="229"/>
      <c r="D48" s="229"/>
      <c r="E48" s="229"/>
      <c r="F48" s="229"/>
      <c r="G48" s="229"/>
      <c r="H48" s="229"/>
      <c r="I48" s="229"/>
      <c r="J48" s="229"/>
      <c r="K48" s="229"/>
      <c r="L48" s="229"/>
    </row>
    <row r="49" spans="2:12">
      <c r="B49" s="229"/>
      <c r="C49" s="229"/>
      <c r="D49" s="229"/>
      <c r="E49" s="229"/>
      <c r="F49" s="229"/>
      <c r="G49" s="229"/>
      <c r="H49" s="229"/>
      <c r="I49" s="229"/>
      <c r="J49" s="229"/>
      <c r="K49" s="229"/>
      <c r="L49" s="229"/>
    </row>
    <row r="50" spans="2:12">
      <c r="B50" s="229"/>
      <c r="C50" s="229"/>
      <c r="D50" s="229"/>
      <c r="E50" s="229"/>
      <c r="F50" s="229"/>
      <c r="G50" s="229"/>
      <c r="H50" s="229"/>
      <c r="I50" s="229"/>
      <c r="J50" s="229"/>
      <c r="K50" s="229"/>
      <c r="L50" s="229"/>
    </row>
    <row r="51" spans="2:12">
      <c r="B51" s="229"/>
      <c r="C51" s="229"/>
      <c r="D51" s="229"/>
      <c r="E51" s="229"/>
      <c r="F51" s="229"/>
      <c r="G51" s="229"/>
      <c r="H51" s="229"/>
      <c r="I51" s="229"/>
      <c r="J51" s="229"/>
      <c r="K51" s="229"/>
      <c r="L51" s="229"/>
    </row>
    <row r="52" spans="2:12">
      <c r="B52" s="229"/>
      <c r="C52" s="229"/>
      <c r="D52" s="229"/>
      <c r="E52" s="229"/>
      <c r="F52" s="229"/>
      <c r="G52" s="229"/>
      <c r="H52" s="229"/>
      <c r="I52" s="229"/>
      <c r="J52" s="229"/>
      <c r="K52" s="229"/>
      <c r="L52" s="229"/>
    </row>
    <row r="53" spans="2:12">
      <c r="B53" s="229"/>
      <c r="C53" s="229"/>
      <c r="D53" s="229"/>
      <c r="E53" s="229"/>
      <c r="F53" s="229"/>
      <c r="G53" s="229"/>
      <c r="H53" s="229"/>
      <c r="I53" s="229"/>
      <c r="J53" s="229"/>
      <c r="K53" s="229"/>
      <c r="L53" s="229"/>
    </row>
    <row r="54" spans="2:12">
      <c r="B54" s="229"/>
      <c r="C54" s="229"/>
      <c r="D54" s="229"/>
      <c r="E54" s="229"/>
      <c r="F54" s="229"/>
      <c r="G54" s="229"/>
      <c r="H54" s="229"/>
      <c r="I54" s="229"/>
      <c r="J54" s="229"/>
      <c r="K54" s="229"/>
      <c r="L54" s="229"/>
    </row>
    <row r="55" spans="2:12">
      <c r="B55" s="229"/>
      <c r="C55" s="229"/>
      <c r="D55" s="229"/>
      <c r="E55" s="229"/>
      <c r="F55" s="229"/>
      <c r="G55" s="229"/>
      <c r="H55" s="229"/>
      <c r="I55" s="229"/>
      <c r="J55" s="229"/>
      <c r="K55" s="229"/>
      <c r="L55" s="229"/>
    </row>
    <row r="56" spans="2:12">
      <c r="B56" s="229"/>
      <c r="C56" s="229"/>
      <c r="D56" s="229"/>
      <c r="E56" s="229"/>
      <c r="F56" s="229"/>
      <c r="G56" s="229"/>
      <c r="H56" s="229"/>
      <c r="I56" s="229"/>
      <c r="J56" s="229"/>
      <c r="K56" s="229"/>
      <c r="L56" s="229"/>
    </row>
    <row r="57" spans="2:12">
      <c r="B57" s="229"/>
      <c r="C57" s="229"/>
      <c r="D57" s="229"/>
      <c r="E57" s="229"/>
      <c r="F57" s="229"/>
      <c r="G57" s="229"/>
      <c r="H57" s="229"/>
      <c r="I57" s="229"/>
      <c r="J57" s="229"/>
      <c r="K57" s="229"/>
      <c r="L57" s="229"/>
    </row>
    <row r="58" spans="2:12">
      <c r="B58" s="229"/>
      <c r="C58" s="229"/>
      <c r="D58" s="229"/>
      <c r="E58" s="229"/>
      <c r="F58" s="229"/>
      <c r="G58" s="229"/>
      <c r="H58" s="229"/>
      <c r="I58" s="229"/>
      <c r="J58" s="229"/>
      <c r="K58" s="229"/>
      <c r="L58" s="229"/>
    </row>
    <row r="59" spans="2:12">
      <c r="B59" s="229"/>
      <c r="C59" s="229"/>
      <c r="D59" s="229"/>
      <c r="E59" s="229"/>
      <c r="F59" s="229"/>
      <c r="G59" s="229"/>
      <c r="H59" s="229"/>
      <c r="I59" s="229"/>
      <c r="J59" s="229"/>
      <c r="K59" s="229"/>
      <c r="L59" s="229"/>
    </row>
    <row r="60" spans="2:12">
      <c r="B60" s="229"/>
      <c r="C60" s="229"/>
      <c r="D60" s="229"/>
      <c r="E60" s="229"/>
      <c r="F60" s="229"/>
      <c r="G60" s="229"/>
      <c r="H60" s="229"/>
      <c r="I60" s="229"/>
      <c r="J60" s="229"/>
      <c r="K60" s="229"/>
      <c r="L60" s="229"/>
    </row>
    <row r="61" spans="2:12">
      <c r="B61" s="229"/>
      <c r="C61" s="229"/>
      <c r="D61" s="229"/>
      <c r="E61" s="229"/>
      <c r="F61" s="229"/>
      <c r="G61" s="229"/>
      <c r="H61" s="229"/>
      <c r="I61" s="229"/>
      <c r="J61" s="229"/>
      <c r="K61" s="229"/>
      <c r="L61" s="229"/>
    </row>
    <row r="62" spans="2:12">
      <c r="B62" s="229"/>
      <c r="C62" s="229"/>
      <c r="D62" s="229"/>
      <c r="E62" s="229"/>
      <c r="F62" s="229"/>
      <c r="G62" s="229"/>
      <c r="H62" s="229"/>
      <c r="I62" s="229"/>
      <c r="J62" s="229"/>
      <c r="K62" s="229"/>
      <c r="L62" s="229"/>
    </row>
    <row r="63" spans="2:12">
      <c r="B63" s="229"/>
      <c r="C63" s="229"/>
      <c r="D63" s="229"/>
      <c r="E63" s="229"/>
      <c r="F63" s="229"/>
      <c r="G63" s="229"/>
      <c r="H63" s="229"/>
      <c r="I63" s="229"/>
      <c r="J63" s="229"/>
      <c r="K63" s="229"/>
      <c r="L63" s="229"/>
    </row>
  </sheetData>
  <sheetProtection algorithmName="SHA-512" hashValue="Kd1x2zl6LHkraNAjKfI0+hkT3/QLVWqEd2QFG5qnqCr2uf737QL2veJEWCNfuKxJjg0uweouWwmWr5CLq7/qcA==" saltValue="2I3FmHVyIoWo68dZ9qjISQ==" spinCount="100000" sheet="1" objects="1" scenarios="1" selectLockedCells="1" selectUnlockedCells="1"/>
  <mergeCells count="1">
    <mergeCell ref="A3:H3"/>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B67"/>
  <sheetViews>
    <sheetView topLeftCell="A8" workbookViewId="0">
      <selection activeCell="B8" sqref="B8"/>
    </sheetView>
  </sheetViews>
  <sheetFormatPr defaultRowHeight="15"/>
  <cols>
    <col min="1" max="1" width="11.140625" bestFit="1" customWidth="1"/>
    <col min="2" max="2" width="34.85546875" bestFit="1" customWidth="1"/>
  </cols>
  <sheetData>
    <row r="1" spans="1:2">
      <c r="A1" t="s">
        <v>193</v>
      </c>
      <c r="B1" t="s">
        <v>194</v>
      </c>
    </row>
    <row r="2" spans="1:2">
      <c r="A2">
        <v>1010</v>
      </c>
      <c r="B2" s="215" t="s">
        <v>195</v>
      </c>
    </row>
    <row r="3" spans="1:2">
      <c r="A3">
        <v>2010</v>
      </c>
      <c r="B3" s="215" t="s">
        <v>196</v>
      </c>
    </row>
    <row r="4" spans="1:2">
      <c r="A4">
        <v>3010</v>
      </c>
      <c r="B4" s="215" t="s">
        <v>197</v>
      </c>
    </row>
    <row r="5" spans="1:2">
      <c r="A5">
        <v>4010</v>
      </c>
      <c r="B5" s="215" t="s">
        <v>198</v>
      </c>
    </row>
    <row r="6" spans="1:2">
      <c r="A6">
        <v>1020</v>
      </c>
      <c r="B6" s="215" t="s">
        <v>113</v>
      </c>
    </row>
    <row r="7" spans="1:2">
      <c r="A7">
        <v>2020</v>
      </c>
      <c r="B7" s="215" t="s">
        <v>217</v>
      </c>
    </row>
    <row r="8" spans="1:2">
      <c r="A8">
        <v>3020</v>
      </c>
      <c r="B8" s="215" t="s">
        <v>199</v>
      </c>
    </row>
    <row r="9" spans="1:2">
      <c r="A9">
        <v>4020</v>
      </c>
      <c r="B9" s="215" t="s">
        <v>200</v>
      </c>
    </row>
    <row r="10" spans="1:2">
      <c r="A10">
        <v>1030</v>
      </c>
      <c r="B10" s="215" t="s">
        <v>216</v>
      </c>
    </row>
    <row r="11" spans="1:2">
      <c r="A11">
        <v>2030</v>
      </c>
      <c r="B11" s="215" t="s">
        <v>125</v>
      </c>
    </row>
    <row r="12" spans="1:2">
      <c r="A12">
        <v>3030</v>
      </c>
      <c r="B12" s="215" t="s">
        <v>126</v>
      </c>
    </row>
    <row r="13" spans="1:2">
      <c r="A13">
        <v>4030</v>
      </c>
      <c r="B13" s="215" t="s">
        <v>127</v>
      </c>
    </row>
    <row r="14" spans="1:2">
      <c r="A14">
        <v>1001</v>
      </c>
      <c r="B14" s="215" t="s">
        <v>203</v>
      </c>
    </row>
    <row r="15" spans="1:2">
      <c r="A15">
        <v>1002</v>
      </c>
      <c r="B15" s="215" t="s">
        <v>204</v>
      </c>
    </row>
    <row r="16" spans="1:2">
      <c r="A16">
        <v>1003</v>
      </c>
      <c r="B16" s="215" t="s">
        <v>205</v>
      </c>
    </row>
    <row r="17" spans="1:2">
      <c r="A17">
        <v>1004</v>
      </c>
      <c r="B17" s="215" t="s">
        <v>206</v>
      </c>
    </row>
    <row r="18" spans="1:2">
      <c r="A18">
        <v>1005</v>
      </c>
      <c r="B18" s="215" t="s">
        <v>207</v>
      </c>
    </row>
    <row r="19" spans="1:2">
      <c r="A19">
        <v>2001</v>
      </c>
      <c r="B19" s="215" t="s">
        <v>208</v>
      </c>
    </row>
    <row r="20" spans="1:2">
      <c r="A20">
        <v>2002</v>
      </c>
      <c r="B20" s="215" t="s">
        <v>209</v>
      </c>
    </row>
    <row r="21" spans="1:2">
      <c r="A21">
        <v>2003</v>
      </c>
      <c r="B21" s="215" t="s">
        <v>210</v>
      </c>
    </row>
    <row r="22" spans="1:2">
      <c r="A22">
        <v>2004</v>
      </c>
      <c r="B22" s="215" t="s">
        <v>211</v>
      </c>
    </row>
    <row r="23" spans="1:2">
      <c r="A23">
        <v>2005</v>
      </c>
      <c r="B23" s="215" t="s">
        <v>212</v>
      </c>
    </row>
    <row r="24" spans="1:2">
      <c r="A24">
        <v>3001</v>
      </c>
      <c r="B24" s="215" t="s">
        <v>128</v>
      </c>
    </row>
    <row r="25" spans="1:2">
      <c r="A25">
        <v>3002</v>
      </c>
      <c r="B25" s="215" t="s">
        <v>132</v>
      </c>
    </row>
    <row r="26" spans="1:2">
      <c r="A26">
        <v>3003</v>
      </c>
      <c r="B26" s="215" t="s">
        <v>129</v>
      </c>
    </row>
    <row r="27" spans="1:2">
      <c r="A27">
        <v>3004</v>
      </c>
      <c r="B27" s="215" t="s">
        <v>130</v>
      </c>
    </row>
    <row r="28" spans="1:2">
      <c r="A28">
        <v>3005</v>
      </c>
      <c r="B28" s="215" t="s">
        <v>131</v>
      </c>
    </row>
    <row r="29" spans="1:2">
      <c r="A29">
        <v>100</v>
      </c>
      <c r="B29" s="215" t="s">
        <v>145</v>
      </c>
    </row>
    <row r="30" spans="1:2">
      <c r="A30">
        <v>102</v>
      </c>
      <c r="B30" s="215" t="s">
        <v>183</v>
      </c>
    </row>
    <row r="31" spans="1:2">
      <c r="A31">
        <v>110</v>
      </c>
      <c r="B31" s="215" t="s">
        <v>96</v>
      </c>
    </row>
    <row r="32" spans="1:2">
      <c r="A32">
        <v>140</v>
      </c>
      <c r="B32" s="215" t="s">
        <v>45</v>
      </c>
    </row>
    <row r="33" spans="1:2">
      <c r="A33">
        <v>141</v>
      </c>
      <c r="B33" s="215" t="s">
        <v>46</v>
      </c>
    </row>
    <row r="34" spans="1:2">
      <c r="A34">
        <v>142</v>
      </c>
      <c r="B34" s="215" t="s">
        <v>47</v>
      </c>
    </row>
    <row r="35" spans="1:2">
      <c r="A35">
        <v>150</v>
      </c>
      <c r="B35" s="215" t="s">
        <v>48</v>
      </c>
    </row>
    <row r="36" spans="1:2">
      <c r="A36">
        <v>151</v>
      </c>
      <c r="B36" s="215" t="s">
        <v>49</v>
      </c>
    </row>
    <row r="37" spans="1:2">
      <c r="A37">
        <v>160</v>
      </c>
      <c r="B37" s="215" t="s">
        <v>133</v>
      </c>
    </row>
    <row r="38" spans="1:2">
      <c r="A38">
        <v>161</v>
      </c>
      <c r="B38" s="215" t="s">
        <v>134</v>
      </c>
    </row>
    <row r="39" spans="1:2">
      <c r="A39">
        <v>210</v>
      </c>
      <c r="B39" s="215" t="s">
        <v>17</v>
      </c>
    </row>
    <row r="40" spans="1:2">
      <c r="A40">
        <v>220</v>
      </c>
      <c r="B40" s="215" t="s">
        <v>50</v>
      </c>
    </row>
    <row r="41" spans="1:2">
      <c r="A41">
        <v>221</v>
      </c>
      <c r="B41" s="215" t="s">
        <v>51</v>
      </c>
    </row>
    <row r="42" spans="1:2">
      <c r="A42">
        <v>222</v>
      </c>
      <c r="B42" s="215" t="s">
        <v>52</v>
      </c>
    </row>
    <row r="43" spans="1:2">
      <c r="A43">
        <v>225</v>
      </c>
      <c r="B43" s="215" t="s">
        <v>53</v>
      </c>
    </row>
    <row r="44" spans="1:2">
      <c r="A44">
        <v>250</v>
      </c>
      <c r="B44" s="215" t="s">
        <v>54</v>
      </c>
    </row>
    <row r="45" spans="1:2">
      <c r="A45">
        <v>300</v>
      </c>
      <c r="B45" s="215" t="str">
        <f>Welcome!B1&amp;", Capital"</f>
        <v>, Capital</v>
      </c>
    </row>
    <row r="46" spans="1:2">
      <c r="A46">
        <v>301</v>
      </c>
      <c r="B46" s="215" t="str">
        <f>Welcome!B1&amp;", Withdrawal"</f>
        <v>, Withdrawal</v>
      </c>
    </row>
    <row r="47" spans="1:2">
      <c r="A47">
        <v>310</v>
      </c>
      <c r="B47" s="215" t="s">
        <v>161</v>
      </c>
    </row>
    <row r="48" spans="1:2">
      <c r="A48">
        <v>400</v>
      </c>
      <c r="B48" s="215" t="s">
        <v>13</v>
      </c>
    </row>
    <row r="49" spans="1:2">
      <c r="A49">
        <v>401</v>
      </c>
      <c r="B49" s="215" t="s">
        <v>55</v>
      </c>
    </row>
    <row r="50" spans="1:2">
      <c r="A50">
        <v>402</v>
      </c>
      <c r="B50" s="215" t="s">
        <v>12</v>
      </c>
    </row>
    <row r="51" spans="1:2">
      <c r="A51">
        <v>500</v>
      </c>
      <c r="B51" s="215" t="s">
        <v>18</v>
      </c>
    </row>
    <row r="52" spans="1:2">
      <c r="A52">
        <v>501</v>
      </c>
      <c r="B52" s="215" t="s">
        <v>56</v>
      </c>
    </row>
    <row r="53" spans="1:2">
      <c r="A53">
        <v>502</v>
      </c>
      <c r="B53" s="215" t="s">
        <v>20</v>
      </c>
    </row>
    <row r="54" spans="1:2">
      <c r="A54">
        <v>511</v>
      </c>
      <c r="B54" s="215" t="s">
        <v>57</v>
      </c>
    </row>
    <row r="55" spans="1:2">
      <c r="A55">
        <v>516</v>
      </c>
      <c r="B55" s="215" t="s">
        <v>58</v>
      </c>
    </row>
    <row r="56" spans="1:2">
      <c r="A56">
        <v>540</v>
      </c>
      <c r="B56" s="215" t="s">
        <v>59</v>
      </c>
    </row>
    <row r="57" spans="1:2">
      <c r="A57">
        <v>541</v>
      </c>
      <c r="B57" s="215" t="s">
        <v>60</v>
      </c>
    </row>
    <row r="58" spans="1:2">
      <c r="A58">
        <v>542</v>
      </c>
      <c r="B58" s="215" t="s">
        <v>61</v>
      </c>
    </row>
    <row r="59" spans="1:2">
      <c r="A59">
        <v>543</v>
      </c>
      <c r="B59" s="215" t="s">
        <v>62</v>
      </c>
    </row>
    <row r="60" spans="1:2">
      <c r="A60">
        <v>545</v>
      </c>
      <c r="B60" s="215" t="s">
        <v>63</v>
      </c>
    </row>
    <row r="61" spans="1:2">
      <c r="A61">
        <v>560</v>
      </c>
      <c r="B61" s="215" t="s">
        <v>64</v>
      </c>
    </row>
    <row r="62" spans="1:2">
      <c r="A62">
        <v>561</v>
      </c>
      <c r="B62" s="215" t="s">
        <v>137</v>
      </c>
    </row>
    <row r="63" spans="1:2">
      <c r="A63">
        <v>571</v>
      </c>
      <c r="B63" s="215" t="s">
        <v>65</v>
      </c>
    </row>
    <row r="64" spans="1:2">
      <c r="A64" t="s">
        <v>182</v>
      </c>
      <c r="B64" s="215" t="s">
        <v>182</v>
      </c>
    </row>
    <row r="65" spans="1:2">
      <c r="A65" t="s">
        <v>101</v>
      </c>
      <c r="B65" s="215" t="s">
        <v>182</v>
      </c>
    </row>
    <row r="66" spans="1:2">
      <c r="A66" t="s">
        <v>142</v>
      </c>
      <c r="B66" s="215" t="s">
        <v>139</v>
      </c>
    </row>
    <row r="67" spans="1:2">
      <c r="A67" t="s">
        <v>141</v>
      </c>
      <c r="B67" s="215" t="s">
        <v>140</v>
      </c>
    </row>
  </sheetData>
  <sheetProtection algorithmName="SHA-512" hashValue="97H57rNQMlrIYVlCnwsv3Wtv4+4QxwR8ddX77bgDB72u0TzLhptdCXZuDAo0xqU9y/gt/BzHjVWQcxzv8GBc0A==" saltValue="p5BT5cuozC/5s5GeRjvxbw==" spinCount="100000" sheet="1" selectLockedCells="1" selectUnlockedCells="1"/>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BE9FFECD7624C469787A5D966DC7641" ma:contentTypeVersion="37" ma:contentTypeDescription="Create a new document." ma:contentTypeScope="" ma:versionID="c6ba95616b38ae0dfd7b9fe18fd56c04">
  <xsd:schema xmlns:xsd="http://www.w3.org/2001/XMLSchema" xmlns:xs="http://www.w3.org/2001/XMLSchema" xmlns:p="http://schemas.microsoft.com/office/2006/metadata/properties" xmlns:ns1="http://schemas.microsoft.com/sharepoint/v3" xmlns:ns3="cb5183c7-48a2-4e44-9f96-541ea5eff462" xmlns:ns4="1d9e115f-5961-4fce-8114-9258f92b655f" targetNamespace="http://schemas.microsoft.com/office/2006/metadata/properties" ma:root="true" ma:fieldsID="b249152cdf230f070898b69adab73d05" ns1:_="" ns3:_="" ns4:_="">
    <xsd:import namespace="http://schemas.microsoft.com/sharepoint/v3"/>
    <xsd:import namespace="cb5183c7-48a2-4e44-9f96-541ea5eff462"/>
    <xsd:import namespace="1d9e115f-5961-4fce-8114-9258f92b655f"/>
    <xsd:element name="properties">
      <xsd:complexType>
        <xsd:sequence>
          <xsd:element name="documentManagement">
            <xsd:complexType>
              <xsd:all>
                <xsd:element ref="ns3:NotebookType" minOccurs="0"/>
                <xsd:element ref="ns3:FolderType" minOccurs="0"/>
                <xsd:element ref="ns3:Owner" minOccurs="0"/>
                <xsd:element ref="ns3:DefaultSectionNames" minOccurs="0"/>
                <xsd:element ref="ns3:AppVersion" minOccurs="0"/>
                <xsd:element ref="ns3:Teachers" minOccurs="0"/>
                <xsd:element ref="ns3:Students" minOccurs="0"/>
                <xsd:element ref="ns3:Student_Groups" minOccurs="0"/>
                <xsd:element ref="ns3:Invited_Teachers" minOccurs="0"/>
                <xsd:element ref="ns3:Invited_Students" minOccurs="0"/>
                <xsd:element ref="ns3:Self_Registration_Enabled" minOccurs="0"/>
                <xsd:element ref="ns4:SharedWithUsers" minOccurs="0"/>
                <xsd:element ref="ns4:SharedWithDetails" minOccurs="0"/>
                <xsd:element ref="ns4:SharingHintHash" minOccurs="0"/>
                <xsd:element ref="ns3:Has_Teacher_Only_SectionGroup" minOccurs="0"/>
                <xsd:element ref="ns3:CultureName" minOccurs="0"/>
                <xsd:element ref="ns3:Is_Collaboration_Space_Locked" minOccurs="0"/>
                <xsd:element ref="ns4:LastSharedByUser" minOccurs="0"/>
                <xsd:element ref="ns4:LastSharedByTime" minOccurs="0"/>
                <xsd:element ref="ns3:Self_Registration_Enabled0" minOccurs="0"/>
                <xsd:element ref="ns3:MediaServiceMetadata" minOccurs="0"/>
                <xsd:element ref="ns3:MediaServiceFastMetadata" minOccurs="0"/>
                <xsd:element ref="ns3:MediaServiceAutoTags" minOccurs="0"/>
                <xsd:element ref="ns3:MediaServiceDateTaken" minOccurs="0"/>
                <xsd:element ref="ns3:Templates" minOccurs="0"/>
                <xsd:element ref="ns3:TeamsChannelId" minOccurs="0"/>
                <xsd:element ref="ns3:IsNotebookLocked" minOccurs="0"/>
                <xsd:element ref="ns3:MediaServiceEventHashCode" minOccurs="0"/>
                <xsd:element ref="ns3:MediaServiceGenerationTime" minOccurs="0"/>
                <xsd:element ref="ns1:_ip_UnifiedCompliancePolicyProperties" minOccurs="0"/>
                <xsd:element ref="ns1:_ip_UnifiedCompliancePolicyUIAction" minOccurs="0"/>
                <xsd:element ref="ns3:Math_Settings" minOccurs="0"/>
                <xsd:element ref="ns3:Distribution_Groups" minOccurs="0"/>
                <xsd:element ref="ns3:LMS_Mappings" minOccurs="0"/>
                <xsd:element ref="ns3:MediaServiceAutoKeyPoints" minOccurs="0"/>
                <xsd:element ref="ns3:MediaServiceKeyPoints" minOccurs="0"/>
                <xsd:element ref="ns3: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37" nillable="true" ma:displayName="Unified Compliance Policy Properties" ma:hidden="true" ma:internalName="_ip_UnifiedCompliancePolicyProperties">
      <xsd:simpleType>
        <xsd:restriction base="dms:Note"/>
      </xsd:simpleType>
    </xsd:element>
    <xsd:element name="_ip_UnifiedCompliancePolicyUIAction" ma:index="38"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b5183c7-48a2-4e44-9f96-541ea5eff462" elementFormDefault="qualified">
    <xsd:import namespace="http://schemas.microsoft.com/office/2006/documentManagement/types"/>
    <xsd:import namespace="http://schemas.microsoft.com/office/infopath/2007/PartnerControls"/>
    <xsd:element name="NotebookType" ma:index="8" nillable="true" ma:displayName="Notebook Type" ma:internalName="NotebookType">
      <xsd:simpleType>
        <xsd:restriction base="dms:Text"/>
      </xsd:simpleType>
    </xsd:element>
    <xsd:element name="FolderType" ma:index="9" nillable="true" ma:displayName="Folder Type" ma:internalName="FolderType">
      <xsd:simpleType>
        <xsd:restriction base="dms:Text"/>
      </xsd:simpleType>
    </xsd:element>
    <xsd:element name="Owner" ma:index="10" nillable="true" ma:displayName="Owner"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DefaultSectionNames" ma:index="11" nillable="true" ma:displayName="Default Section Names" ma:internalName="DefaultSectionNames">
      <xsd:simpleType>
        <xsd:restriction base="dms:Note">
          <xsd:maxLength value="255"/>
        </xsd:restriction>
      </xsd:simpleType>
    </xsd:element>
    <xsd:element name="AppVersion" ma:index="12" nillable="true" ma:displayName="App Version" ma:internalName="AppVersion">
      <xsd:simpleType>
        <xsd:restriction base="dms:Text"/>
      </xsd:simpleType>
    </xsd:element>
    <xsd:element name="Teachers" ma:index="13" nillable="true" ma:displayName="Teachers" ma:internalName="Teachers">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tudents" ma:index="14" nillable="true" ma:displayName="Students" ma:internalName="Students">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tudent_Groups" ma:index="15" nillable="true" ma:displayName="Student Groups" ma:internalName="Student_Groups">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Invited_Teachers" ma:index="16" nillable="true" ma:displayName="Invited Teachers" ma:internalName="Invited_Teachers">
      <xsd:simpleType>
        <xsd:restriction base="dms:Note">
          <xsd:maxLength value="255"/>
        </xsd:restriction>
      </xsd:simpleType>
    </xsd:element>
    <xsd:element name="Invited_Students" ma:index="17" nillable="true" ma:displayName="Invited Students" ma:internalName="Invited_Students">
      <xsd:simpleType>
        <xsd:restriction base="dms:Note">
          <xsd:maxLength value="255"/>
        </xsd:restriction>
      </xsd:simpleType>
    </xsd:element>
    <xsd:element name="Self_Registration_Enabled" ma:index="18" nillable="true" ma:displayName="Self_Registration_Enabled" ma:internalName="Self_Registration_Enabled">
      <xsd:simpleType>
        <xsd:restriction base="dms:Boolean"/>
      </xsd:simpleType>
    </xsd:element>
    <xsd:element name="Has_Teacher_Only_SectionGroup" ma:index="22" nillable="true" ma:displayName="Has Teacher Only SectionGroup" ma:internalName="Has_Teacher_Only_SectionGroup">
      <xsd:simpleType>
        <xsd:restriction base="dms:Boolean"/>
      </xsd:simpleType>
    </xsd:element>
    <xsd:element name="CultureName" ma:index="23" nillable="true" ma:displayName="Culture Name" ma:internalName="CultureName">
      <xsd:simpleType>
        <xsd:restriction base="dms:Text"/>
      </xsd:simpleType>
    </xsd:element>
    <xsd:element name="Is_Collaboration_Space_Locked" ma:index="24" nillable="true" ma:displayName="Is Collaboration Space Locked" ma:internalName="Is_Collaboration_Space_Locked">
      <xsd:simpleType>
        <xsd:restriction base="dms:Boolean"/>
      </xsd:simpleType>
    </xsd:element>
    <xsd:element name="Self_Registration_Enabled0" ma:index="27" nillable="true" ma:displayName="Self Registration Enabled" ma:internalName="Self_Registration_Enabled0">
      <xsd:simpleType>
        <xsd:restriction base="dms:Boolean"/>
      </xsd:simpleType>
    </xsd:element>
    <xsd:element name="MediaServiceMetadata" ma:index="28" nillable="true" ma:displayName="MediaServiceMetadata" ma:description="" ma:hidden="true" ma:internalName="MediaServiceMetadata" ma:readOnly="true">
      <xsd:simpleType>
        <xsd:restriction base="dms:Note"/>
      </xsd:simpleType>
    </xsd:element>
    <xsd:element name="MediaServiceFastMetadata" ma:index="29" nillable="true" ma:displayName="MediaServiceFastMetadata" ma:description="" ma:hidden="true" ma:internalName="MediaServiceFastMetadata" ma:readOnly="true">
      <xsd:simpleType>
        <xsd:restriction base="dms:Note"/>
      </xsd:simpleType>
    </xsd:element>
    <xsd:element name="MediaServiceAutoTags" ma:index="30" nillable="true" ma:displayName="MediaServiceAutoTags" ma:description="" ma:internalName="MediaServiceAutoTags" ma:readOnly="true">
      <xsd:simpleType>
        <xsd:restriction base="dms:Text"/>
      </xsd:simpleType>
    </xsd:element>
    <xsd:element name="MediaServiceDateTaken" ma:index="31" nillable="true" ma:displayName="MediaServiceDateTaken" ma:description="" ma:hidden="true" ma:internalName="MediaServiceDateTaken" ma:readOnly="true">
      <xsd:simpleType>
        <xsd:restriction base="dms:Text"/>
      </xsd:simpleType>
    </xsd:element>
    <xsd:element name="Templates" ma:index="32" nillable="true" ma:displayName="Templates" ma:internalName="Templates">
      <xsd:simpleType>
        <xsd:restriction base="dms:Note">
          <xsd:maxLength value="255"/>
        </xsd:restriction>
      </xsd:simpleType>
    </xsd:element>
    <xsd:element name="TeamsChannelId" ma:index="33" nillable="true" ma:displayName="Teams Channel Id" ma:internalName="TeamsChannelId">
      <xsd:simpleType>
        <xsd:restriction base="dms:Text"/>
      </xsd:simpleType>
    </xsd:element>
    <xsd:element name="IsNotebookLocked" ma:index="34" nillable="true" ma:displayName="Is Notebook Locked" ma:internalName="IsNotebookLocked">
      <xsd:simpleType>
        <xsd:restriction base="dms:Boolean"/>
      </xsd:simpleType>
    </xsd:element>
    <xsd:element name="MediaServiceEventHashCode" ma:index="35" nillable="true" ma:displayName="MediaServiceEventHashCode" ma:hidden="true" ma:internalName="MediaServiceEventHashCode" ma:readOnly="true">
      <xsd:simpleType>
        <xsd:restriction base="dms:Text"/>
      </xsd:simpleType>
    </xsd:element>
    <xsd:element name="MediaServiceGenerationTime" ma:index="36" nillable="true" ma:displayName="MediaServiceGenerationTime" ma:hidden="true" ma:internalName="MediaServiceGenerationTime" ma:readOnly="true">
      <xsd:simpleType>
        <xsd:restriction base="dms:Text"/>
      </xsd:simpleType>
    </xsd:element>
    <xsd:element name="Math_Settings" ma:index="39" nillable="true" ma:displayName="Math Settings" ma:internalName="Math_Settings">
      <xsd:simpleType>
        <xsd:restriction base="dms:Text"/>
      </xsd:simpleType>
    </xsd:element>
    <xsd:element name="Distribution_Groups" ma:index="40" nillable="true" ma:displayName="Distribution Groups" ma:internalName="Distribution_Groups">
      <xsd:simpleType>
        <xsd:restriction base="dms:Note">
          <xsd:maxLength value="255"/>
        </xsd:restriction>
      </xsd:simpleType>
    </xsd:element>
    <xsd:element name="LMS_Mappings" ma:index="41" nillable="true" ma:displayName="LMS Mappings" ma:internalName="LMS_Mappings">
      <xsd:simpleType>
        <xsd:restriction base="dms:Note">
          <xsd:maxLength value="255"/>
        </xsd:restriction>
      </xsd:simpleType>
    </xsd:element>
    <xsd:element name="MediaServiceAutoKeyPoints" ma:index="42" nillable="true" ma:displayName="MediaServiceAutoKeyPoints" ma:hidden="true" ma:internalName="MediaServiceAutoKeyPoints" ma:readOnly="true">
      <xsd:simpleType>
        <xsd:restriction base="dms:Note"/>
      </xsd:simpleType>
    </xsd:element>
    <xsd:element name="MediaServiceKeyPoints" ma:index="43" nillable="true" ma:displayName="KeyPoints" ma:internalName="MediaServiceKeyPoints" ma:readOnly="true">
      <xsd:simpleType>
        <xsd:restriction base="dms:Note">
          <xsd:maxLength value="255"/>
        </xsd:restriction>
      </xsd:simpleType>
    </xsd:element>
    <xsd:element name="MediaServiceOCR" ma:index="44"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d9e115f-5961-4fce-8114-9258f92b655f" elementFormDefault="qualified">
    <xsd:import namespace="http://schemas.microsoft.com/office/2006/documentManagement/types"/>
    <xsd:import namespace="http://schemas.microsoft.com/office/infopath/2007/PartnerControls"/>
    <xsd:element name="SharedWithUsers" ma:index="1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description="" ma:internalName="SharedWithDetails" ma:readOnly="true">
      <xsd:simpleType>
        <xsd:restriction base="dms:Note">
          <xsd:maxLength value="255"/>
        </xsd:restriction>
      </xsd:simpleType>
    </xsd:element>
    <xsd:element name="SharingHintHash" ma:index="21" nillable="true" ma:displayName="Sharing Hint Hash" ma:description="" ma:hidden="true" ma:internalName="SharingHintHash" ma:readOnly="true">
      <xsd:simpleType>
        <xsd:restriction base="dms:Text"/>
      </xsd:simpleType>
    </xsd:element>
    <xsd:element name="LastSharedByUser" ma:index="25" nillable="true" ma:displayName="Last Shared By User" ma:description="" ma:internalName="LastSharedByUser" ma:readOnly="true">
      <xsd:simpleType>
        <xsd:restriction base="dms:Note">
          <xsd:maxLength value="255"/>
        </xsd:restriction>
      </xsd:simpleType>
    </xsd:element>
    <xsd:element name="LastSharedByTime" ma:index="26" nillable="true" ma:displayName="Last Shared By Time" ma:description="" ma:internalName="LastSharedByTime" ma:readOnly="true">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NotebookType xmlns="cb5183c7-48a2-4e44-9f96-541ea5eff462" xsi:nil="true"/>
    <Teachers xmlns="cb5183c7-48a2-4e44-9f96-541ea5eff462">
      <UserInfo>
        <DisplayName/>
        <AccountId xsi:nil="true"/>
        <AccountType/>
      </UserInfo>
    </Teachers>
    <Student_Groups xmlns="cb5183c7-48a2-4e44-9f96-541ea5eff462">
      <UserInfo>
        <DisplayName/>
        <AccountId xsi:nil="true"/>
        <AccountType/>
      </UserInfo>
    </Student_Groups>
    <_ip_UnifiedCompliancePolicyUIAction xmlns="http://schemas.microsoft.com/sharepoint/v3" xsi:nil="true"/>
    <DefaultSectionNames xmlns="cb5183c7-48a2-4e44-9f96-541ea5eff462" xsi:nil="true"/>
    <Invited_Teachers xmlns="cb5183c7-48a2-4e44-9f96-541ea5eff462" xsi:nil="true"/>
    <LMS_Mappings xmlns="cb5183c7-48a2-4e44-9f96-541ea5eff462" xsi:nil="true"/>
    <Students xmlns="cb5183c7-48a2-4e44-9f96-541ea5eff462">
      <UserInfo>
        <DisplayName/>
        <AccountId xsi:nil="true"/>
        <AccountType/>
      </UserInfo>
    </Students>
    <Math_Settings xmlns="cb5183c7-48a2-4e44-9f96-541ea5eff462" xsi:nil="true"/>
    <Invited_Students xmlns="cb5183c7-48a2-4e44-9f96-541ea5eff462" xsi:nil="true"/>
    <TeamsChannelId xmlns="cb5183c7-48a2-4e44-9f96-541ea5eff462" xsi:nil="true"/>
    <FolderType xmlns="cb5183c7-48a2-4e44-9f96-541ea5eff462" xsi:nil="true"/>
    <Distribution_Groups xmlns="cb5183c7-48a2-4e44-9f96-541ea5eff462" xsi:nil="true"/>
    <Self_Registration_Enabled xmlns="cb5183c7-48a2-4e44-9f96-541ea5eff462" xsi:nil="true"/>
    <Has_Teacher_Only_SectionGroup xmlns="cb5183c7-48a2-4e44-9f96-541ea5eff462" xsi:nil="true"/>
    <Templates xmlns="cb5183c7-48a2-4e44-9f96-541ea5eff462" xsi:nil="true"/>
    <_ip_UnifiedCompliancePolicyProperties xmlns="http://schemas.microsoft.com/sharepoint/v3" xsi:nil="true"/>
    <AppVersion xmlns="cb5183c7-48a2-4e44-9f96-541ea5eff462" xsi:nil="true"/>
    <IsNotebookLocked xmlns="cb5183c7-48a2-4e44-9f96-541ea5eff462" xsi:nil="true"/>
    <CultureName xmlns="cb5183c7-48a2-4e44-9f96-541ea5eff462" xsi:nil="true"/>
    <Self_Registration_Enabled0 xmlns="cb5183c7-48a2-4e44-9f96-541ea5eff462" xsi:nil="true"/>
    <Owner xmlns="cb5183c7-48a2-4e44-9f96-541ea5eff462">
      <UserInfo>
        <DisplayName/>
        <AccountId xsi:nil="true"/>
        <AccountType/>
      </UserInfo>
    </Owner>
    <Is_Collaboration_Space_Locked xmlns="cb5183c7-48a2-4e44-9f96-541ea5eff462" xsi:nil="true"/>
  </documentManagement>
</p:properties>
</file>

<file path=customXml/itemProps1.xml><?xml version="1.0" encoding="utf-8"?>
<ds:datastoreItem xmlns:ds="http://schemas.openxmlformats.org/officeDocument/2006/customXml" ds:itemID="{6B80E6F7-ACEF-43FF-AE34-501944A8433C}">
  <ds:schemaRefs>
    <ds:schemaRef ds:uri="http://schemas.microsoft.com/sharepoint/v3/contenttype/forms"/>
  </ds:schemaRefs>
</ds:datastoreItem>
</file>

<file path=customXml/itemProps2.xml><?xml version="1.0" encoding="utf-8"?>
<ds:datastoreItem xmlns:ds="http://schemas.openxmlformats.org/officeDocument/2006/customXml" ds:itemID="{0F3CB163-D2AA-4BC3-A554-D70890AC3B70}">
  <ds:schemaRefs>
    <ds:schemaRef ds:uri="http://schemas.microsoft.com/office/2006/metadata/contentType"/>
    <ds:schemaRef ds:uri="http://schemas.microsoft.com/office/2006/metadata/properties/metaAttributes"/>
    <ds:schemaRef ds:uri="http://www.w3.org/2000/xmlns/"/>
    <ds:schemaRef ds:uri="http://www.w3.org/2001/XMLSchema"/>
    <ds:schemaRef ds:uri="http://schemas.microsoft.com/sharepoint/v3"/>
    <ds:schemaRef ds:uri="cb5183c7-48a2-4e44-9f96-541ea5eff462"/>
    <ds:schemaRef ds:uri="1d9e115f-5961-4fce-8114-9258f92b655f"/>
    <ds:schemaRef ds:uri="http://schemas.microsoft.com/office/2006/metadata/properties"/>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FBC5CCA-903E-4361-84CE-57509F79E6C8}">
  <ds:schemaRefs>
    <ds:schemaRef ds:uri="http://schemas.microsoft.com/office/2006/metadata/properties"/>
    <ds:schemaRef ds:uri="http://www.w3.org/2000/xmlns/"/>
    <ds:schemaRef ds:uri="cb5183c7-48a2-4e44-9f96-541ea5eff462"/>
    <ds:schemaRef ds:uri="http://www.w3.org/2001/XMLSchema-instance"/>
    <ds:schemaRef ds:uri="http://schemas.microsoft.com/sharepoint/v3"/>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Named Ranges</vt:lpstr>
      </vt:variant>
      <vt:variant>
        <vt:i4>2</vt:i4>
      </vt:variant>
    </vt:vector>
  </HeadingPairs>
  <TitlesOfParts>
    <vt:vector size="19" baseType="lpstr">
      <vt:lpstr>Welcome</vt:lpstr>
      <vt:lpstr>Information</vt:lpstr>
      <vt:lpstr>Learner's Resource</vt:lpstr>
      <vt:lpstr>Chart of Accounts</vt:lpstr>
      <vt:lpstr>Transactions</vt:lpstr>
      <vt:lpstr>General Journal</vt:lpstr>
      <vt:lpstr>Sales Journal</vt:lpstr>
      <vt:lpstr>Purchases Journal</vt:lpstr>
      <vt:lpstr>Cash Receipts Journal</vt:lpstr>
      <vt:lpstr>Cash Payments Journal</vt:lpstr>
      <vt:lpstr>Worksheet</vt:lpstr>
      <vt:lpstr>Schedule of Accounts</vt:lpstr>
      <vt:lpstr>Income Statement</vt:lpstr>
      <vt:lpstr>SCOE</vt:lpstr>
      <vt:lpstr>Balance Sheet</vt:lpstr>
      <vt:lpstr>Post Closing Trial Balance</vt:lpstr>
      <vt:lpstr>Analysis</vt:lpstr>
      <vt:lpstr>Account</vt:lpstr>
      <vt:lpstr>Welcome!Jacob_Statman__Capital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Evan J Statman</dc:creator>
  <cp:lastModifiedBy>Colleen Del Terzo</cp:lastModifiedBy>
  <cp:lastPrinted>2020-06-25T18:46:57Z</cp:lastPrinted>
  <dcterms:created xsi:type="dcterms:W3CDTF">2020-06-04T17:07:03Z</dcterms:created>
  <dcterms:modified xsi:type="dcterms:W3CDTF">2022-07-04T19:27:16Z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0x010100BBE9FFECD7624C469787A5D966DC7641</vt:lpwstr>
  </property>
</Properties>
</file>